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cot.sharepoint.com/sites/Legal/Regulatory/PUC Filings/55999 Reports of ERCOT/2024/2024-11-26 Annual 4CP Report/"/>
    </mc:Choice>
  </mc:AlternateContent>
  <xr:revisionPtr revIDLastSave="3" documentId="13_ncr:1_{C6AC03B4-1571-48F0-BB8C-2717DE66BD2E}" xr6:coauthVersionLast="47" xr6:coauthVersionMax="47" xr10:uidLastSave="{84FBA7E0-0DE3-4283-AA8B-E79213ED36CE}"/>
  <bookViews>
    <workbookView xWindow="-120" yWindow="-120" windowWidth="29040" windowHeight="15720" xr2:uid="{00000000-000D-0000-FFFF-FFFF00000000}"/>
  </bookViews>
  <sheets>
    <sheet name="2024 4CP CALCULATION" sheetId="4" r:id="rId1"/>
  </sheets>
  <definedNames>
    <definedName name="_xlnm._FilterDatabase" localSheetId="0" hidden="1">'2024 4CP CALCULATION'!$A$3:$J$145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4" l="1"/>
  <c r="H67" i="4"/>
  <c r="H68" i="4"/>
  <c r="H70" i="4"/>
  <c r="H71" i="4"/>
  <c r="H72" i="4"/>
  <c r="H82" i="4"/>
  <c r="H83" i="4"/>
  <c r="H91" i="4"/>
  <c r="H95" i="4"/>
  <c r="H96" i="4"/>
  <c r="H103" i="4"/>
  <c r="H106" i="4"/>
  <c r="H107" i="4"/>
  <c r="H108" i="4"/>
  <c r="H114" i="4"/>
  <c r="H115" i="4"/>
  <c r="H118" i="4"/>
  <c r="H119" i="4"/>
  <c r="H120" i="4"/>
  <c r="H127" i="4"/>
  <c r="H128" i="4"/>
  <c r="H130" i="4"/>
  <c r="H131" i="4"/>
  <c r="H132" i="4"/>
  <c r="H139" i="4"/>
  <c r="H142" i="4"/>
  <c r="H143" i="4"/>
  <c r="H144" i="4"/>
  <c r="H9" i="4"/>
  <c r="H11" i="4"/>
  <c r="H13" i="4"/>
  <c r="H15" i="4"/>
  <c r="H24" i="4"/>
  <c r="H25" i="4"/>
  <c r="H27" i="4"/>
  <c r="H28" i="4"/>
  <c r="H36" i="4"/>
  <c r="H37" i="4"/>
  <c r="H40" i="4"/>
  <c r="H45" i="4"/>
  <c r="H46" i="4"/>
  <c r="H4" i="4"/>
  <c r="H48" i="4"/>
  <c r="H26" i="4"/>
  <c r="D147" i="4"/>
  <c r="H74" i="4"/>
  <c r="H145" i="4"/>
  <c r="G147" i="4"/>
  <c r="E147" i="4"/>
  <c r="H140" i="4"/>
  <c r="H141" i="4"/>
  <c r="H14" i="4"/>
  <c r="H32" i="4"/>
  <c r="H125" i="4"/>
  <c r="H124" i="4"/>
  <c r="H123" i="4"/>
  <c r="H117" i="4"/>
  <c r="H112" i="4"/>
  <c r="H111" i="4"/>
  <c r="H110" i="4"/>
  <c r="H109" i="4"/>
  <c r="H102" i="4"/>
  <c r="H101" i="4"/>
  <c r="H100" i="4"/>
  <c r="H93" i="4"/>
  <c r="H88" i="4"/>
  <c r="H86" i="4"/>
  <c r="H85" i="4"/>
  <c r="H78" i="4"/>
  <c r="H77" i="4"/>
  <c r="H76" i="4"/>
  <c r="H69" i="4"/>
  <c r="H61" i="4"/>
  <c r="H60" i="4"/>
  <c r="H51" i="4"/>
  <c r="H38" i="4"/>
  <c r="H35" i="4"/>
  <c r="H20" i="4"/>
  <c r="H19" i="4"/>
  <c r="H18" i="4"/>
  <c r="H17" i="4"/>
  <c r="H10" i="4"/>
  <c r="H134" i="4"/>
  <c r="H133" i="4"/>
  <c r="H87" i="4"/>
  <c r="H52" i="4"/>
  <c r="H79" i="4"/>
  <c r="H116" i="4"/>
  <c r="H126" i="4"/>
  <c r="H73" i="4"/>
  <c r="H136" i="4"/>
  <c r="H90" i="4"/>
  <c r="H137" i="4"/>
  <c r="H135" i="4"/>
  <c r="H121" i="4"/>
  <c r="H104" i="4"/>
  <c r="H97" i="4"/>
  <c r="H41" i="4"/>
  <c r="H34" i="4"/>
  <c r="H30" i="4"/>
  <c r="H22" i="4"/>
  <c r="H21" i="4"/>
  <c r="H138" i="4"/>
  <c r="H129" i="4"/>
  <c r="H122" i="4"/>
  <c r="H113" i="4"/>
  <c r="H105" i="4"/>
  <c r="H99" i="4"/>
  <c r="H98" i="4"/>
  <c r="H94" i="4"/>
  <c r="H92" i="4"/>
  <c r="H89" i="4"/>
  <c r="H84" i="4"/>
  <c r="H81" i="4"/>
  <c r="H80" i="4"/>
  <c r="H75" i="4"/>
  <c r="H66" i="4"/>
  <c r="H65" i="4"/>
  <c r="H64" i="4"/>
  <c r="H63" i="4"/>
  <c r="H62" i="4"/>
  <c r="H58" i="4"/>
  <c r="H57" i="4"/>
  <c r="H56" i="4"/>
  <c r="H55" i="4"/>
  <c r="H54" i="4"/>
  <c r="H53" i="4"/>
  <c r="H50" i="4"/>
  <c r="H49" i="4"/>
  <c r="H47" i="4"/>
  <c r="H44" i="4"/>
  <c r="H43" i="4"/>
  <c r="H42" i="4"/>
  <c r="H39" i="4"/>
  <c r="H33" i="4"/>
  <c r="H31" i="4"/>
  <c r="H29" i="4"/>
  <c r="H23" i="4"/>
  <c r="H8" i="4"/>
  <c r="H7" i="4"/>
  <c r="H6" i="4"/>
  <c r="H5" i="4"/>
  <c r="H12" i="4"/>
  <c r="F147" i="4" l="1"/>
  <c r="H16" i="4"/>
  <c r="H147" i="4" s="1"/>
  <c r="I48" i="4" s="1"/>
  <c r="I92" i="4" l="1"/>
  <c r="I12" i="4"/>
  <c r="I131" i="4"/>
  <c r="I4" i="4"/>
  <c r="I145" i="4"/>
  <c r="I71" i="4"/>
  <c r="I77" i="4"/>
  <c r="I103" i="4"/>
  <c r="I32" i="4"/>
  <c r="I139" i="4"/>
  <c r="I70" i="4"/>
  <c r="I88" i="4"/>
  <c r="I9" i="4"/>
  <c r="I130" i="4"/>
  <c r="I33" i="4"/>
  <c r="I83" i="4"/>
  <c r="I98" i="4"/>
  <c r="I16" i="4"/>
  <c r="I74" i="4"/>
  <c r="I109" i="4"/>
  <c r="I85" i="4"/>
  <c r="I110" i="4"/>
  <c r="I35" i="4"/>
  <c r="I10" i="4"/>
  <c r="I108" i="4"/>
  <c r="I13" i="4"/>
  <c r="I112" i="4"/>
  <c r="I68" i="4"/>
  <c r="I137" i="4"/>
  <c r="I141" i="4"/>
  <c r="I66" i="4"/>
  <c r="I28" i="4"/>
  <c r="I140" i="4"/>
  <c r="I107" i="4"/>
  <c r="I89" i="4"/>
  <c r="I51" i="4"/>
  <c r="I31" i="4"/>
  <c r="I7" i="4"/>
  <c r="I20" i="4"/>
  <c r="I118" i="4"/>
  <c r="I117" i="4"/>
  <c r="I135" i="4"/>
  <c r="I126" i="4"/>
  <c r="I59" i="4"/>
  <c r="I101" i="4"/>
  <c r="I75" i="4"/>
  <c r="I50" i="4"/>
  <c r="I124" i="4"/>
  <c r="I52" i="4"/>
  <c r="I29" i="4"/>
  <c r="I45" i="4"/>
  <c r="I30" i="4"/>
  <c r="I47" i="4"/>
  <c r="I94" i="4"/>
  <c r="I34" i="4"/>
  <c r="I144" i="4"/>
  <c r="I58" i="4"/>
  <c r="I111" i="4"/>
  <c r="I86" i="4"/>
  <c r="I25" i="4"/>
  <c r="I69" i="4"/>
  <c r="I57" i="4"/>
  <c r="I136" i="4"/>
  <c r="I76" i="4"/>
  <c r="I115" i="4"/>
  <c r="I100" i="4"/>
  <c r="I123" i="4"/>
  <c r="I38" i="4"/>
  <c r="I64" i="4"/>
  <c r="I23" i="4"/>
  <c r="I114" i="4"/>
  <c r="I11" i="4"/>
  <c r="I121" i="4"/>
  <c r="I44" i="4"/>
  <c r="I5" i="4"/>
  <c r="I62" i="4"/>
  <c r="I122" i="4"/>
  <c r="I8" i="4"/>
  <c r="I46" i="4"/>
  <c r="I41" i="4"/>
  <c r="I133" i="4"/>
  <c r="I87" i="4"/>
  <c r="I127" i="4"/>
  <c r="I119" i="4"/>
  <c r="I105" i="4"/>
  <c r="I19" i="4"/>
  <c r="I96" i="4"/>
  <c r="I78" i="4"/>
  <c r="I82" i="4"/>
  <c r="I61" i="4"/>
  <c r="I36" i="4"/>
  <c r="I129" i="4"/>
  <c r="I55" i="4"/>
  <c r="I91" i="4"/>
  <c r="I39" i="4"/>
  <c r="I90" i="4"/>
  <c r="I56" i="4"/>
  <c r="I60" i="4"/>
  <c r="I93" i="4"/>
  <c r="I17" i="4"/>
  <c r="I125" i="4"/>
  <c r="I113" i="4"/>
  <c r="I128" i="4"/>
  <c r="I37" i="4"/>
  <c r="I65" i="4"/>
  <c r="I102" i="4"/>
  <c r="I43" i="4"/>
  <c r="I54" i="4"/>
  <c r="I142" i="4"/>
  <c r="I15" i="4"/>
  <c r="I116" i="4"/>
  <c r="I120" i="4"/>
  <c r="I95" i="4"/>
  <c r="I18" i="4"/>
  <c r="I132" i="4"/>
  <c r="I63" i="4"/>
  <c r="I24" i="4"/>
  <c r="I104" i="4"/>
  <c r="I81" i="4"/>
  <c r="I72" i="4"/>
  <c r="I79" i="4"/>
  <c r="I67" i="4"/>
  <c r="I14" i="4"/>
  <c r="I84" i="4"/>
  <c r="I106" i="4"/>
  <c r="I22" i="4"/>
  <c r="I21" i="4"/>
  <c r="I143" i="4"/>
  <c r="I42" i="4"/>
  <c r="I49" i="4"/>
  <c r="I99" i="4"/>
  <c r="I80" i="4"/>
  <c r="I97" i="4"/>
  <c r="I6" i="4"/>
  <c r="I26" i="4"/>
  <c r="I53" i="4"/>
  <c r="I27" i="4"/>
  <c r="I134" i="4"/>
  <c r="I138" i="4"/>
  <c r="I40" i="4"/>
  <c r="I73" i="4"/>
  <c r="I147" i="4" l="1"/>
</calcChain>
</file>

<file path=xl/sharedStrings.xml><?xml version="1.0" encoding="utf-8"?>
<sst xmlns="http://schemas.openxmlformats.org/spreadsheetml/2006/main" count="296" uniqueCount="296">
  <si>
    <t>Load Ratio Share</t>
  </si>
  <si>
    <t>CENTERPOINT ENERGY HOUSTON ELECTRIC LLC (TDSP)</t>
  </si>
  <si>
    <t>957877905</t>
  </si>
  <si>
    <t>1039940674000</t>
  </si>
  <si>
    <t>TEXAS-NEW MEXICO POWER CO (TDSP)</t>
  </si>
  <si>
    <t>007929441</t>
  </si>
  <si>
    <t>007924772</t>
  </si>
  <si>
    <t>007923311</t>
  </si>
  <si>
    <t>BANDERA ELECTRIC CO OP INC (TDSP)</t>
  </si>
  <si>
    <t>0089451494000</t>
  </si>
  <si>
    <t>002781813</t>
  </si>
  <si>
    <t>BIG COUNTRY ELECTRIC CO OP INC (TDSP)</t>
  </si>
  <si>
    <t>0058630484000</t>
  </si>
  <si>
    <t>BLUEBONNET ELECTRIC CO OP INC (TDSP)</t>
  </si>
  <si>
    <t>0524834354000</t>
  </si>
  <si>
    <t>CENTRAL TEXAS ELECTRIC CO OP INC (TDSP)</t>
  </si>
  <si>
    <t>0079302744000</t>
  </si>
  <si>
    <t>CITY OF BASTROP (TDSP)</t>
  </si>
  <si>
    <t>0851553724000</t>
  </si>
  <si>
    <t>CITY OF BELLVILLE (TDSP)</t>
  </si>
  <si>
    <t>0935648704000</t>
  </si>
  <si>
    <t>CITY OF BOERNE (TDSP)</t>
  </si>
  <si>
    <t>0052470694000</t>
  </si>
  <si>
    <t>CITY OF BRENHAM (TDSP)</t>
  </si>
  <si>
    <t>0741649224000</t>
  </si>
  <si>
    <t>CITY OF BRIDGEPORT MUN ELEC SYS (TDSP)</t>
  </si>
  <si>
    <t>0842801714000</t>
  </si>
  <si>
    <t>CITY OF BURNET (TDSP)</t>
  </si>
  <si>
    <t>0746121514000</t>
  </si>
  <si>
    <t>CITY OF CUERO (TDSP)</t>
  </si>
  <si>
    <t>0526842144000</t>
  </si>
  <si>
    <t>CITY OF FLATONIA (TDSP)</t>
  </si>
  <si>
    <t>0626890134000</t>
  </si>
  <si>
    <t>CITY OF FREDERICKSBURG (TDSP)</t>
  </si>
  <si>
    <t>0769243074000</t>
  </si>
  <si>
    <t>CITY OF GEORGETOWN (TDSP)</t>
  </si>
  <si>
    <t>0895923724000</t>
  </si>
  <si>
    <t>CITY OF GIDDINGS (TDSP)</t>
  </si>
  <si>
    <t>0096899514000</t>
  </si>
  <si>
    <t>CITY OF GOLDTHWAITE (TDSP)</t>
  </si>
  <si>
    <t>1558252764000</t>
  </si>
  <si>
    <t>CITY OF GONZALES (TDSP)</t>
  </si>
  <si>
    <t>0937385404000</t>
  </si>
  <si>
    <t>CITY OF HALLETTSVILLE (TDSP)</t>
  </si>
  <si>
    <t>0090811834000</t>
  </si>
  <si>
    <t>CITY OF HEMPSTEAD (TDSP)</t>
  </si>
  <si>
    <t>1272175604000</t>
  </si>
  <si>
    <t>CITY OF LA GRANGE (TDSP)</t>
  </si>
  <si>
    <t>0607085184000</t>
  </si>
  <si>
    <t>CITY OF LAMPASAS (TDSP)</t>
  </si>
  <si>
    <t>0203311204000</t>
  </si>
  <si>
    <t>CITY OF LEXINGTON (TDSP)</t>
  </si>
  <si>
    <t>0081817324000</t>
  </si>
  <si>
    <t>CITY OF LLANO (TDSP)</t>
  </si>
  <si>
    <t>0916952054000</t>
  </si>
  <si>
    <t>CITY OF LOCKHART (TDSP)</t>
  </si>
  <si>
    <t>0746168634000</t>
  </si>
  <si>
    <t>CITY OF LULING (TDSP)</t>
  </si>
  <si>
    <t>0105539984000</t>
  </si>
  <si>
    <t>CITY OF MASON (TDSP)</t>
  </si>
  <si>
    <t>1561267084000</t>
  </si>
  <si>
    <t>CITY OF MOULTON (TDSP)</t>
  </si>
  <si>
    <t>0091871544000</t>
  </si>
  <si>
    <t>CITY OF SAN MARCOS (TDSP)</t>
  </si>
  <si>
    <t>0694628694000</t>
  </si>
  <si>
    <t>CITY OF SAN SABA (TDSP)</t>
  </si>
  <si>
    <t>0248592254000</t>
  </si>
  <si>
    <t>CITY OF SANGER</t>
  </si>
  <si>
    <t>058956020</t>
  </si>
  <si>
    <t>CITY OF SCHULENBURG (TDSP)</t>
  </si>
  <si>
    <t>0532950364000</t>
  </si>
  <si>
    <t>CITY OF SEGUIN (TDSP)</t>
  </si>
  <si>
    <t>0862819794000</t>
  </si>
  <si>
    <t>166319145</t>
  </si>
  <si>
    <t>CITY OF SHINER (TDSP)</t>
  </si>
  <si>
    <t>1504533714000</t>
  </si>
  <si>
    <t>CITY OF SMITHVILLE (TDSP)</t>
  </si>
  <si>
    <t>0916978134000</t>
  </si>
  <si>
    <t>CITY OF WAELDER (TDSP)</t>
  </si>
  <si>
    <t>0541779694000</t>
  </si>
  <si>
    <t>CITY OF WEIMAR (TDSP)</t>
  </si>
  <si>
    <t>0214974584000</t>
  </si>
  <si>
    <t>134546522</t>
  </si>
  <si>
    <t>CITY OF YOAKUM (TDSP)</t>
  </si>
  <si>
    <t>0694557724000</t>
  </si>
  <si>
    <t>COLEMAN COUNTY ELECTRIC CO OP INC (TDSP)</t>
  </si>
  <si>
    <t>0079246734000</t>
  </si>
  <si>
    <t>002889210</t>
  </si>
  <si>
    <t>CONCHO VALLEY ELECTRIC CO OP INC (TDSP)</t>
  </si>
  <si>
    <t>0038666624000</t>
  </si>
  <si>
    <t>008951808</t>
  </si>
  <si>
    <t>047845623</t>
  </si>
  <si>
    <t>008947913</t>
  </si>
  <si>
    <t>FANNIN COUNTY ELECTRIC CO OP INC</t>
  </si>
  <si>
    <t>0018220894000</t>
  </si>
  <si>
    <t>FARMERS ELECTRIC CO OP INC DBA FEC ELECTRIC</t>
  </si>
  <si>
    <t>0098442344000</t>
  </si>
  <si>
    <t>FAYETTE ELECTRIC CO OP INC (TDSP)</t>
  </si>
  <si>
    <t>0593309774000</t>
  </si>
  <si>
    <t>FORT BELKNAP ELECTRIC CO OP INC (TDSP)</t>
  </si>
  <si>
    <t>007935299</t>
  </si>
  <si>
    <t>GRANBURY MUNICIPAL UTILITIES (TDSP)</t>
  </si>
  <si>
    <t>0952141694000</t>
  </si>
  <si>
    <t>008953812</t>
  </si>
  <si>
    <t>GUADALUPE VALLEY ELECTRIC CO OP INC (TDSP)</t>
  </si>
  <si>
    <t>0079305894000</t>
  </si>
  <si>
    <t>008949216</t>
  </si>
  <si>
    <t>HILCO ELECTRIC CO OP INC (TDSP)</t>
  </si>
  <si>
    <t>008950545</t>
  </si>
  <si>
    <t>005777206</t>
  </si>
  <si>
    <t>003890795</t>
  </si>
  <si>
    <t>007933518</t>
  </si>
  <si>
    <t>KERRVILLE PUBLIC UTILITY BOARD (TDSP)</t>
  </si>
  <si>
    <t>1248248064000</t>
  </si>
  <si>
    <t>LAMAR COUNTY ELEC COOP DBA LEC (TDSP)</t>
  </si>
  <si>
    <t>0048060974000</t>
  </si>
  <si>
    <t>LIGHTHOUSE ELECTRIC CO OP (TDSP)</t>
  </si>
  <si>
    <t>0028252894000</t>
  </si>
  <si>
    <t>LYNTEGAR ELECTRIC CO OP INC (TDSP)</t>
  </si>
  <si>
    <t>0079371474000</t>
  </si>
  <si>
    <t>MAGIC VALLEY ELECTRIC CO OP INC (TDSP)</t>
  </si>
  <si>
    <t>008951501</t>
  </si>
  <si>
    <t>MID SOUTH ELECTRIC CO OP ASSOC</t>
  </si>
  <si>
    <t>061278594</t>
  </si>
  <si>
    <t>006770101</t>
  </si>
  <si>
    <t>046299913</t>
  </si>
  <si>
    <t>NEW BRAUNFELS UTILITIES (TDSP)</t>
  </si>
  <si>
    <t>0383461694000</t>
  </si>
  <si>
    <t>PEDERNALES ELECTRIC CO OP INC (TDSP)</t>
  </si>
  <si>
    <t>0079241114000</t>
  </si>
  <si>
    <t>SAM HOUSTON ELECTRIC CO OP INC (TDSP)</t>
  </si>
  <si>
    <t>056267867</t>
  </si>
  <si>
    <t>SAN BERNARD ELECTRIC CO OP (TDSP)</t>
  </si>
  <si>
    <t>0089453134000</t>
  </si>
  <si>
    <t>SOUTH PLAINS ELECTRIC CO OP INC (TDSP)</t>
  </si>
  <si>
    <t>007934185</t>
  </si>
  <si>
    <t>SOUTHWEST TEXAS ELECTRIC CO OP INC (TDSP)</t>
  </si>
  <si>
    <t>0084158954000</t>
  </si>
  <si>
    <t>008945123</t>
  </si>
  <si>
    <t>009844564</t>
  </si>
  <si>
    <t>008945826</t>
  </si>
  <si>
    <t>041405408</t>
  </si>
  <si>
    <t>6063470374000</t>
  </si>
  <si>
    <t>BRYAN TEXAS UTILITIES (TDSP)</t>
  </si>
  <si>
    <t>0793907794000</t>
  </si>
  <si>
    <t>008862625</t>
  </si>
  <si>
    <t>CITY OF AUSTIN DBA AUSTIN ENERGY (TDSP)</t>
  </si>
  <si>
    <t>8008717664000</t>
  </si>
  <si>
    <t>CITY OF BOWIE (TDSP)</t>
  </si>
  <si>
    <t>8094182964000</t>
  </si>
  <si>
    <t>CITY OF BRADY (TDSP)</t>
  </si>
  <si>
    <t>070804877</t>
  </si>
  <si>
    <t>CITY OF COLEMAN (TDSP)</t>
  </si>
  <si>
    <t>1024920064000</t>
  </si>
  <si>
    <t>CITY OF COLLEGE STATION (TDSP)</t>
  </si>
  <si>
    <t>0403303004000</t>
  </si>
  <si>
    <t>CITY OF GARLAND (TDSP)</t>
  </si>
  <si>
    <t>6011012564000</t>
  </si>
  <si>
    <t>CITY OF GOLDSMITH (TDSP)</t>
  </si>
  <si>
    <t>0888946704000</t>
  </si>
  <si>
    <t>CITY OF HEARNE MUNICIPAL ELECTRIC SYSTEM (TDSP)</t>
  </si>
  <si>
    <t>0897458894000</t>
  </si>
  <si>
    <t>CITY OF ROBSTOWN UTILITY SYSTEM (TDSP)</t>
  </si>
  <si>
    <t>9387911424000</t>
  </si>
  <si>
    <t>0079360734000</t>
  </si>
  <si>
    <t>DENTON MUNICIPAL ELECTRIC (TDSP)</t>
  </si>
  <si>
    <t>GEUS (TDSP)</t>
  </si>
  <si>
    <t>8062449354000</t>
  </si>
  <si>
    <t>078423555</t>
  </si>
  <si>
    <t>006824106</t>
  </si>
  <si>
    <t>MEDINA ELECTRIC CO OP INC (TDSP) STEC</t>
  </si>
  <si>
    <t>0081378124000</t>
  </si>
  <si>
    <t>SAN MIGUEL ELECTRIC CO OP INC (TDSP)</t>
  </si>
  <si>
    <t>0884848524000</t>
  </si>
  <si>
    <t>SAN PATRICIO ELECTRIC CO OP (TDSP)</t>
  </si>
  <si>
    <t>003864907</t>
  </si>
  <si>
    <t>0038663324000</t>
  </si>
  <si>
    <t>008953861</t>
  </si>
  <si>
    <t>WEATHERFORD MUNICIPAL UTILITY SYSTEM (TDSP)</t>
  </si>
  <si>
    <t>0817196274000</t>
  </si>
  <si>
    <t>118487958</t>
  </si>
  <si>
    <t>0089492164100</t>
  </si>
  <si>
    <t>PEDERNALES ELEC CO OP INC AEP (TDSP)</t>
  </si>
  <si>
    <t>0079241114100</t>
  </si>
  <si>
    <t>TAYLOR ELECTRIC CO OP INC ABILENE (TDSP)</t>
  </si>
  <si>
    <t>0079344254100</t>
  </si>
  <si>
    <t>WESTERN FARMERS ELECTRIC COOPERATIVE (TDSP)</t>
  </si>
  <si>
    <t>0728624074000</t>
  </si>
  <si>
    <t>0088288574800</t>
  </si>
  <si>
    <t>Total</t>
  </si>
  <si>
    <t>Average 4CP Load</t>
  </si>
  <si>
    <t>TDSP Code</t>
  </si>
  <si>
    <t>Load Entity Name</t>
  </si>
  <si>
    <t>WOOD COUNTY ELECTRIC COOPERATIVE INC (TDSP)</t>
  </si>
  <si>
    <t>008952491</t>
  </si>
  <si>
    <t>HEART OF TEXAS ELECTRIC COOPERATIVE INC (DSP)</t>
  </si>
  <si>
    <t>012074558</t>
  </si>
  <si>
    <t>ONCOR ELECTRIC DELIVERY COMPANY LLC (TDSP)</t>
  </si>
  <si>
    <t>BROWNSVILLE PUBLIC UTILITIES BOARD (TDSP)</t>
  </si>
  <si>
    <t>CPS ENERGY (TDSP)</t>
  </si>
  <si>
    <t>0713801904000</t>
  </si>
  <si>
    <t>0098445644000</t>
  </si>
  <si>
    <t>0089538124000</t>
  </si>
  <si>
    <t>LAMAR COUNTY ELEC COOP DBA LEC RC HOUPL (TDSP)</t>
  </si>
  <si>
    <t>0048060974100</t>
  </si>
  <si>
    <t>TRINITY VALLEY ELECTRIC COOPERATIVE INC LPL (TDSP)</t>
  </si>
  <si>
    <t>AEP TEXAS CENTRAL COMPANY (TDSP)</t>
  </si>
  <si>
    <t>AEP TEXAS NORTH COMPANY (TDSP)</t>
  </si>
  <si>
    <t>BARTLETT ELECTRIC CO OP INC (TDSP)</t>
  </si>
  <si>
    <t>CITY OF SEYMOUR (TDSP)</t>
  </si>
  <si>
    <t>CITY OF WHITESBORO (TDSP)</t>
  </si>
  <si>
    <t>COMANCHE ELECTRIC CO OP ASSOCIATION (TDSP)</t>
  </si>
  <si>
    <t>COOKE COUNTY ELECTRIC CO OP ASSOC INC (TDSP)</t>
  </si>
  <si>
    <t>DEEP EAST TEXAS ELECTRIC CO OP INC (TDSP)</t>
  </si>
  <si>
    <t>DENTON COUNTY ELEC CO OP DBA COSERVE ELEC (TDSP)</t>
  </si>
  <si>
    <t>HAMILTON COUNTY ELECTRIC CO OP (BRAZOS) (TDSP)</t>
  </si>
  <si>
    <t>HOUSTON COUNTY ELEC COOP INC (TDSP)</t>
  </si>
  <si>
    <t>J A C ELECTRIC CO OP INC (TDSP)</t>
  </si>
  <si>
    <t>JASPER NEWTON ELECTRIC CO OP INC (TDSP)</t>
  </si>
  <si>
    <t>NAVARRO COUNTY ELECTRIC CO OP INC (TDSP)</t>
  </si>
  <si>
    <t>NAVASOTA VALLEY ELECTRIC CO OP INC (TDSP)</t>
  </si>
  <si>
    <t>TRI COUNTY ELECTRIC CO OP INC (TDSP)</t>
  </si>
  <si>
    <t>TRINITY VALLEY ELEC CO OP (TDSP)</t>
  </si>
  <si>
    <t>UNITED ELECTRIC CO OP SERVICES INC (TDSP)</t>
  </si>
  <si>
    <t>WISE ELECTRIC CO OP (TDSP)</t>
  </si>
  <si>
    <t>CHEROKEE COUNTY ELEC CO OP ASSOC (TDSP)</t>
  </si>
  <si>
    <t>CITY OF BARTLETT (TDSP)</t>
  </si>
  <si>
    <t>074618935</t>
  </si>
  <si>
    <t>JACKSON ELECTRIC CO OP INC (TDSP)</t>
  </si>
  <si>
    <t>KARNES ELECTRIC CO OP INC (TDSP)</t>
  </si>
  <si>
    <t>SOUTH TEXAS ELECTRIC CO OP INC (TDSP)</t>
  </si>
  <si>
    <t>VICTORIA ELECTRIC CO OP INC (TDSP)</t>
  </si>
  <si>
    <t>WHARTON COUNTY ELECTRIC CO OP INC (TDSP)</t>
  </si>
  <si>
    <t>HAMILTON COUNTY ELECTRIC CO OP (LCRA) (TDSP)</t>
  </si>
  <si>
    <t>CITY OF FARMERSVILLE (TDSP)</t>
  </si>
  <si>
    <t>1903494984000</t>
  </si>
  <si>
    <t>8012610534999</t>
  </si>
  <si>
    <t>GREENBELT ELECTRIC COOPERATIVE INC (EDSP)</t>
  </si>
  <si>
    <t>0098338564999</t>
  </si>
  <si>
    <t>DUNS NUMBER</t>
  </si>
  <si>
    <t>DEAF SMITH ELECTRIC COOPERATIVE INC (EDSP)</t>
  </si>
  <si>
    <t>0079307464999</t>
  </si>
  <si>
    <t>0027819534200</t>
  </si>
  <si>
    <t>SOUTHWEST RURAL ELECTRIC ASSOCIATION INC (EDSP)</t>
  </si>
  <si>
    <t>0079071734999</t>
  </si>
  <si>
    <t>NUECES ELECTRIC COOP INC (TDSP)</t>
  </si>
  <si>
    <t>* Note:  DC Tie exports, Block Load Transfer exports, and Wholesale Storage Loads are excluded from this report.</t>
  </si>
  <si>
    <t>RIO GRANDE ELECTRIC COOPERATIVE INC (TDSP) 2C</t>
  </si>
  <si>
    <t>FARMERS ELECTRIC CO OP INC NPL (TDSP)</t>
  </si>
  <si>
    <t>0098442344100</t>
  </si>
  <si>
    <t>SWISHER ELECTRIC COOPERATIVE INC (EDSP)</t>
  </si>
  <si>
    <t>0098337734999</t>
  </si>
  <si>
    <t>RUSK COUNTY ELECTRIC COOPERATIVE INC TSK (EDSP)</t>
  </si>
  <si>
    <t>0098444404999</t>
  </si>
  <si>
    <t>RUSK COUNTY ELECTRIC COOPERATIVE INC AEP (EDSP)</t>
  </si>
  <si>
    <t>0098444404991</t>
  </si>
  <si>
    <t>FARMERS ELECTRIC CO OP INC ARCO (TDSP)</t>
  </si>
  <si>
    <t>0098442344200</t>
  </si>
  <si>
    <t>FARMERS ELECTRIC CO OP INC PRTN RC (TDSP)</t>
  </si>
  <si>
    <t>0098442344300</t>
  </si>
  <si>
    <t>ENTERGY TEXAS INC (EDSP)</t>
  </si>
  <si>
    <t>CITY OF FLORESVILLE DBA FLORESVILLE ELEC LIGHT AND PWR (TDSP)</t>
  </si>
  <si>
    <t>008948374</t>
  </si>
  <si>
    <t>PEDERNALES ELEC CO OP INC DCP (TDSP)</t>
  </si>
  <si>
    <t>0079241114400</t>
  </si>
  <si>
    <t>CENTRAL TEXAS ELECTRIC COOPERATIVE - NORTH (TDSP)</t>
  </si>
  <si>
    <t>0079302744100</t>
  </si>
  <si>
    <t>GRAYSON COLLIN ELECTRIC COOPERATIVE INC (EPCO) (TDSP)</t>
  </si>
  <si>
    <t>GRAYSON COLLIN ELECTRIC COOPERATIVE INC (MEL) (TDSP)</t>
  </si>
  <si>
    <t>0089538124100</t>
  </si>
  <si>
    <t>GRAYSON COLLIN ELECTRIC COOPERATIVE INC (TDSP)</t>
  </si>
  <si>
    <t>RIO GRANDE ELECTRIC COOPERATIVE INC (TDSP) 2A</t>
  </si>
  <si>
    <t>0027819534100</t>
  </si>
  <si>
    <t>FANNIN COUNTY ELECTRIC CO OP INC NTMWD (TDSP)</t>
  </si>
  <si>
    <t>0018220894100</t>
  </si>
  <si>
    <t>FARMERS ELECTRIC CO OP INC NTMWD (TDSP)</t>
  </si>
  <si>
    <t>0098442344400</t>
  </si>
  <si>
    <t>TRINITY VALLEY ELECTRIC COOPERATIVE NTMWD (TDSP)</t>
  </si>
  <si>
    <t>0098445644100</t>
  </si>
  <si>
    <t>DENTON MUNICIPAL ELECTRIC CS (TDSP)</t>
  </si>
  <si>
    <t>0713801904100</t>
  </si>
  <si>
    <t>CITY OF CASTROVILLE (TDSP)</t>
  </si>
  <si>
    <t>797816378</t>
  </si>
  <si>
    <t>FARMERS ELECTRIC CO OP INC TURQ (TDSP)</t>
  </si>
  <si>
    <t>0098442344500</t>
  </si>
  <si>
    <t>LIGHTHOUSE ELECTRIC COOPERATIVE INC 2 (TDSP)</t>
  </si>
  <si>
    <t>0028252894100</t>
  </si>
  <si>
    <t>SOUTHWEST TEXAS ELECTRIC CO OP INC 2 (TDSP)</t>
  </si>
  <si>
    <t>0084158954100</t>
  </si>
  <si>
    <t xml:space="preserve">June 
6/30/2024 17:45 </t>
  </si>
  <si>
    <t>July
7/1/2024 17:00</t>
  </si>
  <si>
    <t>2024 Four Coincident Peak Load Calculation (MW)</t>
  </si>
  <si>
    <t>CITY OF LUBBOCK ACTING THRU LUBBOCK POWER AND LIGHT 1 (TDSP)</t>
  </si>
  <si>
    <t>0582138934100</t>
  </si>
  <si>
    <t>August
8/20/2024 17:00</t>
  </si>
  <si>
    <t>September
9/20/2024 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</si>
</sst>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%"/>
    <numFmt numFmtId="165" formatCode="_(* #,##0.0000_);_(* \(#,##0.0000\);_(* &quot;-&quot;??_);_(@_)"/>
    <numFmt numFmtId="166" formatCode="#,##0.000000_);\(#,##0.000000\)"/>
    <numFmt numFmtId="167" formatCode="#,##0.000000"/>
  </numFmts>
  <fonts count="12" x14ac:knownFonts="1">
    <font>
      <sz val="10"/>
      <name val="Arial"/>
    </font>
    <font>
      <sz val="10"/>
      <name val="Arial"/>
      <family val="2"/>
    </font>
    <font>
      <b/>
      <sz val="16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Border="1"/>
    <xf numFmtId="164" fontId="3" fillId="0" borderId="1" xfId="0" applyNumberFormat="1" applyFont="1" applyBorder="1" applyAlignment="1"/>
    <xf numFmtId="0" fontId="0" fillId="0" borderId="2" xfId="0" applyBorder="1"/>
    <xf numFmtId="0" fontId="0" fillId="0" borderId="3" xfId="0" applyBorder="1"/>
    <xf numFmtId="0" fontId="5" fillId="0" borderId="4" xfId="0" quotePrefix="1" applyFont="1" applyFill="1" applyBorder="1" applyAlignment="1" applyProtection="1">
      <alignment horizontal="left"/>
      <protection locked="0"/>
    </xf>
    <xf numFmtId="0" fontId="7" fillId="0" borderId="2" xfId="0" quotePrefix="1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 wrapText="1"/>
    </xf>
    <xf numFmtId="22" fontId="3" fillId="2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left"/>
      <protection locked="0"/>
    </xf>
    <xf numFmtId="0" fontId="7" fillId="0" borderId="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1" xfId="0" applyNumberFormat="1" applyFont="1" applyBorder="1"/>
    <xf numFmtId="164" fontId="6" fillId="0" borderId="6" xfId="5" applyNumberFormat="1" applyFont="1" applyBorder="1"/>
    <xf numFmtId="2" fontId="4" fillId="0" borderId="1" xfId="0" applyNumberFormat="1" applyFont="1" applyBorder="1"/>
    <xf numFmtId="166" fontId="4" fillId="0" borderId="1" xfId="0" applyNumberFormat="1" applyFont="1" applyBorder="1"/>
    <xf numFmtId="167" fontId="4" fillId="3" borderId="1" xfId="0" applyNumberFormat="1" applyFont="1" applyFill="1" applyBorder="1"/>
    <xf numFmtId="165" fontId="4" fillId="0" borderId="1" xfId="0" applyNumberFormat="1" applyFont="1" applyBorder="1"/>
    <xf numFmtId="166" fontId="4" fillId="0" borderId="1" xfId="0" applyNumberFormat="1" applyFont="1" applyFill="1" applyBorder="1"/>
    <xf numFmtId="167" fontId="6" fillId="0" borderId="6" xfId="0" applyNumberFormat="1" applyFont="1" applyBorder="1"/>
    <xf numFmtId="164" fontId="0" fillId="0" borderId="0" xfId="0" applyNumberFormat="1" applyBorder="1"/>
    <xf numFmtId="0" fontId="0" fillId="0" borderId="0" xfId="0" applyFill="1"/>
    <xf numFmtId="0" fontId="11" fillId="0" borderId="3" xfId="0" applyNumberFormat="1" applyFont="1" applyBorder="1"/>
    <xf numFmtId="0" fontId="0" fillId="0" borderId="1" xfId="0" applyBorder="1"/>
    <xf numFmtId="49" fontId="1" fillId="0" borderId="0" xfId="0" applyNumberFormat="1" applyFont="1" applyFill="1"/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1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4" xfId="4" xr:uid="{00000000-0005-0000-0000-000004000000}"/>
    <cellStyle name="Percent" xfId="5" builtinId="5"/>
    <cellStyle name="Percent 2" xfId="6" xr:uid="{00000000-0005-0000-0000-000006000000}"/>
    <cellStyle name="Percent 2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0"/>
  <sheetViews>
    <sheetView tabSelected="1" workbookViewId="0">
      <selection activeCell="A3" sqref="A3"/>
    </sheetView>
  </sheetViews>
  <sheetFormatPr defaultColWidth="8.88671875" defaultRowHeight="13.2" x14ac:dyDescent="0.25"/>
  <cols>
    <col min="1" max="1" width="7" style="1" customWidth="1"/>
    <col min="2" max="2" width="68.109375" style="1" customWidth="1"/>
    <col min="3" max="3" width="14.44140625" style="1" bestFit="1" customWidth="1"/>
    <col min="4" max="4" width="13.88671875" style="1" bestFit="1" customWidth="1"/>
    <col min="5" max="5" width="13.5546875" style="1" bestFit="1" customWidth="1"/>
    <col min="6" max="6" width="13.5546875" style="1" customWidth="1"/>
    <col min="7" max="7" width="13.88671875" style="1" bestFit="1" customWidth="1"/>
    <col min="8" max="8" width="13.33203125" style="1" bestFit="1" customWidth="1"/>
    <col min="9" max="9" width="15" style="1" bestFit="1" customWidth="1"/>
    <col min="10" max="16384" width="8.88671875" style="1"/>
  </cols>
  <sheetData>
    <row r="1" spans="1:9" ht="21" x14ac:dyDescent="0.4">
      <c r="A1" s="27" t="s">
        <v>291</v>
      </c>
      <c r="B1" s="28"/>
      <c r="C1" s="28"/>
      <c r="D1" s="28"/>
      <c r="E1" s="28"/>
      <c r="F1" s="28"/>
      <c r="G1" s="28"/>
      <c r="H1" s="28"/>
      <c r="I1" s="28"/>
    </row>
    <row r="2" spans="1:9" x14ac:dyDescent="0.25">
      <c r="A2" s="29"/>
      <c r="B2" s="30"/>
      <c r="C2" s="30"/>
      <c r="D2" s="30"/>
      <c r="E2" s="30"/>
      <c r="F2" s="30"/>
      <c r="G2" s="30"/>
      <c r="H2" s="30"/>
      <c r="I2" s="30"/>
    </row>
    <row r="3" spans="1:9" ht="24" x14ac:dyDescent="0.25">
      <c r="A3" s="7" t="s">
        <v>191</v>
      </c>
      <c r="B3" s="8" t="s">
        <v>192</v>
      </c>
      <c r="C3" s="7" t="s">
        <v>239</v>
      </c>
      <c r="D3" s="9" t="s">
        <v>289</v>
      </c>
      <c r="E3" s="9" t="s">
        <v>290</v>
      </c>
      <c r="F3" s="9" t="s">
        <v>294</v>
      </c>
      <c r="G3" s="9" t="s">
        <v>295</v>
      </c>
      <c r="H3" s="9" t="s">
        <v>190</v>
      </c>
      <c r="I3" s="10" t="s">
        <v>0</v>
      </c>
    </row>
    <row r="4" spans="1:9" x14ac:dyDescent="0.25">
      <c r="A4" s="23">
        <v>5</v>
      </c>
      <c r="B4" s="23" t="s">
        <v>206</v>
      </c>
      <c r="C4" s="23" t="s">
        <v>6</v>
      </c>
      <c r="D4" s="25">
        <v>4987.8242600000003</v>
      </c>
      <c r="E4" s="25">
        <v>5299.4033440000003</v>
      </c>
      <c r="F4" s="25">
        <v>5671.6621359999999</v>
      </c>
      <c r="G4" s="17">
        <v>4999.300988</v>
      </c>
      <c r="H4" s="18">
        <f t="shared" ref="H4:H35" si="0">AVERAGE(D4:G4)</f>
        <v>5239.5476819999994</v>
      </c>
      <c r="I4" s="2">
        <f t="shared" ref="I4:I35" si="1">ROUND(H4/H$147,7)</f>
        <v>6.4651700000000006E-2</v>
      </c>
    </row>
    <row r="5" spans="1:9" x14ac:dyDescent="0.25">
      <c r="A5" s="23">
        <v>7</v>
      </c>
      <c r="B5" s="23" t="s">
        <v>207</v>
      </c>
      <c r="C5" s="23" t="s">
        <v>7</v>
      </c>
      <c r="D5" s="25">
        <v>1611.57826</v>
      </c>
      <c r="E5" s="25">
        <v>1342.8996119999999</v>
      </c>
      <c r="F5" s="25">
        <v>1311.0159880000001</v>
      </c>
      <c r="G5" s="17">
        <v>1176.5610360000001</v>
      </c>
      <c r="H5" s="18">
        <f t="shared" si="0"/>
        <v>1360.5137240000001</v>
      </c>
      <c r="I5" s="2">
        <f t="shared" si="1"/>
        <v>1.67876E-2</v>
      </c>
    </row>
    <row r="6" spans="1:9" x14ac:dyDescent="0.25">
      <c r="A6" s="23">
        <v>18</v>
      </c>
      <c r="B6" s="23" t="s">
        <v>8</v>
      </c>
      <c r="C6" s="23" t="s">
        <v>9</v>
      </c>
      <c r="D6" s="25">
        <v>163.66703200000001</v>
      </c>
      <c r="E6" s="25">
        <v>168.813176</v>
      </c>
      <c r="F6" s="25">
        <v>183.85916</v>
      </c>
      <c r="G6" s="17">
        <v>149.63316</v>
      </c>
      <c r="H6" s="18">
        <f t="shared" si="0"/>
        <v>166.493132</v>
      </c>
      <c r="I6" s="2">
        <f t="shared" si="1"/>
        <v>2.0544000000000001E-3</v>
      </c>
    </row>
    <row r="7" spans="1:9" x14ac:dyDescent="0.25">
      <c r="A7" s="23">
        <v>19</v>
      </c>
      <c r="B7" s="23" t="s">
        <v>208</v>
      </c>
      <c r="C7" s="23" t="s">
        <v>10</v>
      </c>
      <c r="D7" s="25">
        <v>54.233708</v>
      </c>
      <c r="E7" s="25">
        <v>54.981408000000002</v>
      </c>
      <c r="F7" s="25">
        <v>63.314548000000002</v>
      </c>
      <c r="G7" s="17">
        <v>51.609512000000002</v>
      </c>
      <c r="H7" s="18">
        <f t="shared" si="0"/>
        <v>56.034793999999998</v>
      </c>
      <c r="I7" s="2">
        <f t="shared" si="1"/>
        <v>6.914E-4</v>
      </c>
    </row>
    <row r="8" spans="1:9" x14ac:dyDescent="0.25">
      <c r="A8" s="23">
        <v>21</v>
      </c>
      <c r="B8" s="23" t="s">
        <v>11</v>
      </c>
      <c r="C8" s="23" t="s">
        <v>12</v>
      </c>
      <c r="D8" s="25">
        <v>46.089976</v>
      </c>
      <c r="E8" s="25">
        <v>45.083972000000003</v>
      </c>
      <c r="F8" s="25">
        <v>49.289084000000003</v>
      </c>
      <c r="G8" s="17">
        <v>39.924160000000001</v>
      </c>
      <c r="H8" s="18">
        <f t="shared" si="0"/>
        <v>45.096798</v>
      </c>
      <c r="I8" s="2">
        <f t="shared" si="1"/>
        <v>5.5650000000000003E-4</v>
      </c>
    </row>
    <row r="9" spans="1:9" x14ac:dyDescent="0.25">
      <c r="A9" s="23">
        <v>22</v>
      </c>
      <c r="B9" s="23" t="s">
        <v>13</v>
      </c>
      <c r="C9" s="23" t="s">
        <v>14</v>
      </c>
      <c r="D9" s="25">
        <v>690.47340799999995</v>
      </c>
      <c r="E9" s="25">
        <v>703.11447599999997</v>
      </c>
      <c r="F9" s="25">
        <v>774.29075999999998</v>
      </c>
      <c r="G9" s="17">
        <v>700.99590799999999</v>
      </c>
      <c r="H9" s="18">
        <f t="shared" si="0"/>
        <v>717.21863799999994</v>
      </c>
      <c r="I9" s="2">
        <f t="shared" si="1"/>
        <v>8.8499000000000008E-3</v>
      </c>
    </row>
    <row r="10" spans="1:9" x14ac:dyDescent="0.25">
      <c r="A10" s="23">
        <v>104</v>
      </c>
      <c r="B10" s="23" t="s">
        <v>198</v>
      </c>
      <c r="C10" s="23" t="s">
        <v>142</v>
      </c>
      <c r="D10" s="25">
        <v>229.44813600000001</v>
      </c>
      <c r="E10" s="25">
        <v>268.12811199999999</v>
      </c>
      <c r="F10" s="25">
        <v>290.63191999999998</v>
      </c>
      <c r="G10" s="17">
        <v>264.471632</v>
      </c>
      <c r="H10" s="18">
        <f t="shared" si="0"/>
        <v>263.16994999999997</v>
      </c>
      <c r="I10" s="2">
        <f t="shared" si="1"/>
        <v>3.2472999999999998E-3</v>
      </c>
    </row>
    <row r="11" spans="1:9" x14ac:dyDescent="0.25">
      <c r="A11" s="23">
        <v>105</v>
      </c>
      <c r="B11" s="23" t="s">
        <v>143</v>
      </c>
      <c r="C11" s="23" t="s">
        <v>144</v>
      </c>
      <c r="D11" s="25">
        <v>365.856584</v>
      </c>
      <c r="E11" s="25">
        <v>393.50389200000001</v>
      </c>
      <c r="F11" s="25">
        <v>428.16789599999998</v>
      </c>
      <c r="G11" s="17">
        <v>396.62793199999999</v>
      </c>
      <c r="H11" s="18">
        <f t="shared" si="0"/>
        <v>396.03907600000002</v>
      </c>
      <c r="I11" s="2">
        <f t="shared" si="1"/>
        <v>4.8868000000000002E-3</v>
      </c>
    </row>
    <row r="12" spans="1:9" x14ac:dyDescent="0.25">
      <c r="A12" s="23">
        <v>1</v>
      </c>
      <c r="B12" s="23" t="s">
        <v>1</v>
      </c>
      <c r="C12" s="23" t="s">
        <v>2</v>
      </c>
      <c r="D12" s="25">
        <v>19072.995567999998</v>
      </c>
      <c r="E12" s="25">
        <v>20542.594467999999</v>
      </c>
      <c r="F12" s="25">
        <v>21004.735152000001</v>
      </c>
      <c r="G12" s="17">
        <v>19470.170836000001</v>
      </c>
      <c r="H12" s="18">
        <f t="shared" si="0"/>
        <v>20022.624005999998</v>
      </c>
      <c r="I12" s="2">
        <f t="shared" si="1"/>
        <v>0.2470628</v>
      </c>
    </row>
    <row r="13" spans="1:9" x14ac:dyDescent="0.25">
      <c r="A13" s="23">
        <v>25</v>
      </c>
      <c r="B13" s="23" t="s">
        <v>15</v>
      </c>
      <c r="C13" s="23" t="s">
        <v>16</v>
      </c>
      <c r="D13" s="25">
        <v>156.074096</v>
      </c>
      <c r="E13" s="25">
        <v>161.48543599999999</v>
      </c>
      <c r="F13" s="25">
        <v>179.175532</v>
      </c>
      <c r="G13" s="17">
        <v>146.49667199999999</v>
      </c>
      <c r="H13" s="18">
        <f t="shared" si="0"/>
        <v>160.80793399999999</v>
      </c>
      <c r="I13" s="2">
        <f t="shared" si="1"/>
        <v>1.9842000000000002E-3</v>
      </c>
    </row>
    <row r="14" spans="1:9" x14ac:dyDescent="0.25">
      <c r="A14" s="23">
        <v>209</v>
      </c>
      <c r="B14" s="23" t="s">
        <v>265</v>
      </c>
      <c r="C14" s="23" t="s">
        <v>266</v>
      </c>
      <c r="D14" s="25">
        <v>27.012324</v>
      </c>
      <c r="E14" s="25">
        <v>7.2503359999999999</v>
      </c>
      <c r="F14" s="25">
        <v>19.836691999999999</v>
      </c>
      <c r="G14" s="17">
        <v>19.926431999999998</v>
      </c>
      <c r="H14" s="18">
        <f t="shared" si="0"/>
        <v>18.506445999999997</v>
      </c>
      <c r="I14" s="2">
        <f t="shared" si="1"/>
        <v>2.284E-4</v>
      </c>
    </row>
    <row r="15" spans="1:9" x14ac:dyDescent="0.25">
      <c r="A15" s="23">
        <v>107</v>
      </c>
      <c r="B15" s="23" t="s">
        <v>225</v>
      </c>
      <c r="C15" s="23" t="s">
        <v>145</v>
      </c>
      <c r="D15" s="25">
        <v>82.535563999999994</v>
      </c>
      <c r="E15" s="25">
        <v>62.567720000000001</v>
      </c>
      <c r="F15" s="25">
        <v>91.114463999999998</v>
      </c>
      <c r="G15" s="17">
        <v>83.714855999999997</v>
      </c>
      <c r="H15" s="18">
        <f t="shared" si="0"/>
        <v>79.983150999999992</v>
      </c>
      <c r="I15" s="2">
        <f t="shared" si="1"/>
        <v>9.8689999999999997E-4</v>
      </c>
    </row>
    <row r="16" spans="1:9" x14ac:dyDescent="0.25">
      <c r="A16" s="23">
        <v>108</v>
      </c>
      <c r="B16" s="23" t="s">
        <v>146</v>
      </c>
      <c r="C16" s="23" t="s">
        <v>147</v>
      </c>
      <c r="D16" s="25">
        <v>2601.3101320000001</v>
      </c>
      <c r="E16" s="25">
        <v>2755.983256</v>
      </c>
      <c r="F16" s="25">
        <v>3006.3691279999998</v>
      </c>
      <c r="G16" s="17">
        <v>2716.9017439999998</v>
      </c>
      <c r="H16" s="18">
        <f t="shared" si="0"/>
        <v>2770.1410649999998</v>
      </c>
      <c r="I16" s="2">
        <f t="shared" si="1"/>
        <v>3.4181299999999998E-2</v>
      </c>
    </row>
    <row r="17" spans="1:9" x14ac:dyDescent="0.25">
      <c r="A17" s="23">
        <v>109</v>
      </c>
      <c r="B17" s="23" t="s">
        <v>226</v>
      </c>
      <c r="C17" s="23" t="s">
        <v>227</v>
      </c>
      <c r="D17" s="25">
        <v>2.7844120000000001</v>
      </c>
      <c r="E17" s="25">
        <v>2.865348</v>
      </c>
      <c r="F17" s="25">
        <v>3.39384</v>
      </c>
      <c r="G17" s="17">
        <v>2.785628</v>
      </c>
      <c r="H17" s="18">
        <f t="shared" si="0"/>
        <v>2.9573070000000001</v>
      </c>
      <c r="I17" s="2">
        <f t="shared" si="1"/>
        <v>3.65E-5</v>
      </c>
    </row>
    <row r="18" spans="1:9" x14ac:dyDescent="0.25">
      <c r="A18" s="23">
        <v>26</v>
      </c>
      <c r="B18" s="23" t="s">
        <v>17</v>
      </c>
      <c r="C18" s="23" t="s">
        <v>18</v>
      </c>
      <c r="D18" s="25">
        <v>16.609392</v>
      </c>
      <c r="E18" s="25">
        <v>17.563116000000001</v>
      </c>
      <c r="F18" s="25">
        <v>19.153272000000001</v>
      </c>
      <c r="G18" s="17">
        <v>17.995567999999999</v>
      </c>
      <c r="H18" s="18">
        <f t="shared" si="0"/>
        <v>17.830337</v>
      </c>
      <c r="I18" s="2">
        <f t="shared" si="1"/>
        <v>2.2000000000000001E-4</v>
      </c>
    </row>
    <row r="19" spans="1:9" x14ac:dyDescent="0.25">
      <c r="A19" s="23">
        <v>27</v>
      </c>
      <c r="B19" s="23" t="s">
        <v>19</v>
      </c>
      <c r="C19" s="23" t="s">
        <v>20</v>
      </c>
      <c r="D19" s="25">
        <v>12.356199999999999</v>
      </c>
      <c r="E19" s="25">
        <v>13.379251999999999</v>
      </c>
      <c r="F19" s="25">
        <v>14.576700000000001</v>
      </c>
      <c r="G19" s="17">
        <v>13.443196</v>
      </c>
      <c r="H19" s="18">
        <f t="shared" si="0"/>
        <v>13.438836999999999</v>
      </c>
      <c r="I19" s="2">
        <f t="shared" si="1"/>
        <v>1.6579999999999999E-4</v>
      </c>
    </row>
    <row r="20" spans="1:9" x14ac:dyDescent="0.25">
      <c r="A20" s="23">
        <v>28</v>
      </c>
      <c r="B20" s="23" t="s">
        <v>21</v>
      </c>
      <c r="C20" s="23" t="s">
        <v>22</v>
      </c>
      <c r="D20" s="25">
        <v>31.102872000000001</v>
      </c>
      <c r="E20" s="25">
        <v>34.991436</v>
      </c>
      <c r="F20" s="25">
        <v>39.908023999999997</v>
      </c>
      <c r="G20" s="17">
        <v>34.565556000000001</v>
      </c>
      <c r="H20" s="18">
        <f t="shared" si="0"/>
        <v>35.141971999999996</v>
      </c>
      <c r="I20" s="2">
        <f t="shared" si="1"/>
        <v>4.3360000000000002E-4</v>
      </c>
    </row>
    <row r="21" spans="1:9" x14ac:dyDescent="0.25">
      <c r="A21" s="23">
        <v>110</v>
      </c>
      <c r="B21" s="23" t="s">
        <v>148</v>
      </c>
      <c r="C21" s="23" t="s">
        <v>149</v>
      </c>
      <c r="D21" s="25">
        <v>15.494911999999999</v>
      </c>
      <c r="E21" s="25">
        <v>17.022672</v>
      </c>
      <c r="F21" s="25">
        <v>17.935220000000001</v>
      </c>
      <c r="G21" s="17">
        <v>15.344568000000001</v>
      </c>
      <c r="H21" s="18">
        <f t="shared" si="0"/>
        <v>16.449342999999999</v>
      </c>
      <c r="I21" s="2">
        <f t="shared" si="1"/>
        <v>2.03E-4</v>
      </c>
    </row>
    <row r="22" spans="1:9" x14ac:dyDescent="0.25">
      <c r="A22" s="23">
        <v>111</v>
      </c>
      <c r="B22" s="23" t="s">
        <v>150</v>
      </c>
      <c r="C22" s="23" t="s">
        <v>151</v>
      </c>
      <c r="D22" s="25">
        <v>13.113604</v>
      </c>
      <c r="E22" s="25">
        <v>13.688836</v>
      </c>
      <c r="F22" s="25">
        <v>15.055887999999999</v>
      </c>
      <c r="G22" s="17">
        <v>12.967919999999999</v>
      </c>
      <c r="H22" s="18">
        <f t="shared" si="0"/>
        <v>13.706562</v>
      </c>
      <c r="I22" s="2">
        <f t="shared" si="1"/>
        <v>1.6909999999999999E-4</v>
      </c>
    </row>
    <row r="23" spans="1:9" x14ac:dyDescent="0.25">
      <c r="A23" s="23">
        <v>29</v>
      </c>
      <c r="B23" s="23" t="s">
        <v>23</v>
      </c>
      <c r="C23" s="23" t="s">
        <v>24</v>
      </c>
      <c r="D23" s="25">
        <v>50.706288000000001</v>
      </c>
      <c r="E23" s="25">
        <v>56.820155999999997</v>
      </c>
      <c r="F23" s="25">
        <v>59.824908000000001</v>
      </c>
      <c r="G23" s="17">
        <v>52.476368000000001</v>
      </c>
      <c r="H23" s="18">
        <f t="shared" si="0"/>
        <v>54.95693</v>
      </c>
      <c r="I23" s="2">
        <f t="shared" si="1"/>
        <v>6.7809999999999995E-4</v>
      </c>
    </row>
    <row r="24" spans="1:9" x14ac:dyDescent="0.25">
      <c r="A24" s="23">
        <v>30</v>
      </c>
      <c r="B24" s="23" t="s">
        <v>25</v>
      </c>
      <c r="C24" s="23" t="s">
        <v>26</v>
      </c>
      <c r="D24" s="25">
        <v>13.471644</v>
      </c>
      <c r="E24" s="25">
        <v>13.753672</v>
      </c>
      <c r="F24" s="25">
        <v>15.374499999999999</v>
      </c>
      <c r="G24" s="17">
        <v>13.149804</v>
      </c>
      <c r="H24" s="18">
        <f t="shared" si="0"/>
        <v>13.937404999999998</v>
      </c>
      <c r="I24" s="2">
        <f t="shared" si="1"/>
        <v>1.7200000000000001E-4</v>
      </c>
    </row>
    <row r="25" spans="1:9" x14ac:dyDescent="0.25">
      <c r="A25" s="23">
        <v>31</v>
      </c>
      <c r="B25" s="23" t="s">
        <v>27</v>
      </c>
      <c r="C25" s="23" t="s">
        <v>28</v>
      </c>
      <c r="D25" s="25">
        <v>17.628527999999999</v>
      </c>
      <c r="E25" s="25">
        <v>19.350439999999999</v>
      </c>
      <c r="F25" s="25">
        <v>21.91234</v>
      </c>
      <c r="G25" s="17">
        <v>18.468592000000001</v>
      </c>
      <c r="H25" s="18">
        <f t="shared" si="0"/>
        <v>19.339974999999999</v>
      </c>
      <c r="I25" s="2">
        <f t="shared" si="1"/>
        <v>2.386E-4</v>
      </c>
    </row>
    <row r="26" spans="1:9" x14ac:dyDescent="0.25">
      <c r="A26" s="23">
        <v>112</v>
      </c>
      <c r="B26" s="23" t="s">
        <v>281</v>
      </c>
      <c r="C26" s="23" t="s">
        <v>282</v>
      </c>
      <c r="D26" s="25">
        <v>6.6602560000000004</v>
      </c>
      <c r="E26" s="25">
        <v>6.8692799999999998</v>
      </c>
      <c r="F26" s="25">
        <v>7.8706880000000004</v>
      </c>
      <c r="G26" s="17">
        <v>6.4764359999999996</v>
      </c>
      <c r="H26" s="18">
        <f t="shared" si="0"/>
        <v>6.9691650000000003</v>
      </c>
      <c r="I26" s="2">
        <f t="shared" si="1"/>
        <v>8.6000000000000003E-5</v>
      </c>
    </row>
    <row r="27" spans="1:9" x14ac:dyDescent="0.25">
      <c r="A27" s="23">
        <v>113</v>
      </c>
      <c r="B27" s="23" t="s">
        <v>152</v>
      </c>
      <c r="C27" s="23" t="s">
        <v>153</v>
      </c>
      <c r="D27" s="25">
        <v>8.6775400000000005</v>
      </c>
      <c r="E27" s="25">
        <v>9.0617040000000006</v>
      </c>
      <c r="F27" s="25">
        <v>10.284560000000001</v>
      </c>
      <c r="G27" s="17">
        <v>8.4945280000000007</v>
      </c>
      <c r="H27" s="18">
        <f t="shared" si="0"/>
        <v>9.1295830000000002</v>
      </c>
      <c r="I27" s="2">
        <f t="shared" si="1"/>
        <v>1.127E-4</v>
      </c>
    </row>
    <row r="28" spans="1:9" x14ac:dyDescent="0.25">
      <c r="A28" s="23">
        <v>114</v>
      </c>
      <c r="B28" s="23" t="s">
        <v>154</v>
      </c>
      <c r="C28" s="23" t="s">
        <v>155</v>
      </c>
      <c r="D28" s="25">
        <v>206.56732400000001</v>
      </c>
      <c r="E28" s="25">
        <v>216.84809200000001</v>
      </c>
      <c r="F28" s="25">
        <v>240.09203199999999</v>
      </c>
      <c r="G28" s="17">
        <v>214.075152</v>
      </c>
      <c r="H28" s="18">
        <f t="shared" si="0"/>
        <v>219.39565000000002</v>
      </c>
      <c r="I28" s="2">
        <f t="shared" si="1"/>
        <v>2.7071999999999999E-3</v>
      </c>
    </row>
    <row r="29" spans="1:9" x14ac:dyDescent="0.25">
      <c r="A29" s="23">
        <v>32</v>
      </c>
      <c r="B29" s="23" t="s">
        <v>29</v>
      </c>
      <c r="C29" s="23" t="s">
        <v>30</v>
      </c>
      <c r="D29" s="25">
        <v>19.904744000000001</v>
      </c>
      <c r="E29" s="25">
        <v>21.15868</v>
      </c>
      <c r="F29" s="25">
        <v>23.374064000000001</v>
      </c>
      <c r="G29" s="17">
        <v>22.449300000000001</v>
      </c>
      <c r="H29" s="18">
        <f t="shared" si="0"/>
        <v>21.721696999999999</v>
      </c>
      <c r="I29" s="2">
        <f t="shared" si="1"/>
        <v>2.6800000000000001E-4</v>
      </c>
    </row>
    <row r="30" spans="1:9" x14ac:dyDescent="0.25">
      <c r="A30" s="23">
        <v>115</v>
      </c>
      <c r="B30" s="23" t="s">
        <v>234</v>
      </c>
      <c r="C30" s="23" t="s">
        <v>235</v>
      </c>
      <c r="D30" s="25">
        <v>7.6299479999999997</v>
      </c>
      <c r="E30" s="25">
        <v>8.0313599999999994</v>
      </c>
      <c r="F30" s="25">
        <v>8.5283320000000007</v>
      </c>
      <c r="G30" s="20">
        <v>7.6934480000000001</v>
      </c>
      <c r="H30" s="18">
        <f t="shared" si="0"/>
        <v>7.9707719999999993</v>
      </c>
      <c r="I30" s="2">
        <f t="shared" si="1"/>
        <v>9.8400000000000007E-5</v>
      </c>
    </row>
    <row r="31" spans="1:9" x14ac:dyDescent="0.25">
      <c r="A31" s="23">
        <v>33</v>
      </c>
      <c r="B31" s="23" t="s">
        <v>31</v>
      </c>
      <c r="C31" s="23" t="s">
        <v>32</v>
      </c>
      <c r="D31" s="25">
        <v>5.4745239999999997</v>
      </c>
      <c r="E31" s="25">
        <v>5.922104</v>
      </c>
      <c r="F31" s="25">
        <v>6.1495119999999996</v>
      </c>
      <c r="G31" s="17">
        <v>5.665724</v>
      </c>
      <c r="H31" s="18">
        <f t="shared" si="0"/>
        <v>5.8029660000000005</v>
      </c>
      <c r="I31" s="2">
        <f t="shared" si="1"/>
        <v>7.1600000000000006E-5</v>
      </c>
    </row>
    <row r="32" spans="1:9" x14ac:dyDescent="0.25">
      <c r="A32" s="23">
        <v>116</v>
      </c>
      <c r="B32" s="23" t="s">
        <v>261</v>
      </c>
      <c r="C32" s="23" t="s">
        <v>262</v>
      </c>
      <c r="D32" s="25">
        <v>78.969172</v>
      </c>
      <c r="E32" s="25">
        <v>82.928988000000004</v>
      </c>
      <c r="F32" s="25">
        <v>92.367440000000002</v>
      </c>
      <c r="G32" s="17">
        <v>81.266484000000005</v>
      </c>
      <c r="H32" s="18">
        <f t="shared" si="0"/>
        <v>83.883020999999999</v>
      </c>
      <c r="I32" s="2">
        <f t="shared" si="1"/>
        <v>1.0349999999999999E-3</v>
      </c>
    </row>
    <row r="33" spans="1:9" x14ac:dyDescent="0.25">
      <c r="A33" s="23">
        <v>34</v>
      </c>
      <c r="B33" s="23" t="s">
        <v>33</v>
      </c>
      <c r="C33" s="23" t="s">
        <v>34</v>
      </c>
      <c r="D33" s="25">
        <v>29.316427999999998</v>
      </c>
      <c r="E33" s="25">
        <v>33.328631999999999</v>
      </c>
      <c r="F33" s="25">
        <v>36.717044000000001</v>
      </c>
      <c r="G33" s="17">
        <v>32.486412000000001</v>
      </c>
      <c r="H33" s="18">
        <f t="shared" si="0"/>
        <v>32.962129000000004</v>
      </c>
      <c r="I33" s="2">
        <f t="shared" si="1"/>
        <v>4.0670000000000002E-4</v>
      </c>
    </row>
    <row r="34" spans="1:9" x14ac:dyDescent="0.25">
      <c r="A34" s="23">
        <v>117</v>
      </c>
      <c r="B34" s="23" t="s">
        <v>156</v>
      </c>
      <c r="C34" s="23" t="s">
        <v>157</v>
      </c>
      <c r="D34" s="25">
        <v>440.44049999999999</v>
      </c>
      <c r="E34" s="25">
        <v>478.43421599999999</v>
      </c>
      <c r="F34" s="25">
        <v>492.29427600000002</v>
      </c>
      <c r="G34" s="17">
        <v>453.767584</v>
      </c>
      <c r="H34" s="18">
        <f t="shared" si="0"/>
        <v>466.23414400000001</v>
      </c>
      <c r="I34" s="2">
        <f t="shared" si="1"/>
        <v>5.7529E-3</v>
      </c>
    </row>
    <row r="35" spans="1:9" x14ac:dyDescent="0.25">
      <c r="A35" s="23">
        <v>35</v>
      </c>
      <c r="B35" s="23" t="s">
        <v>35</v>
      </c>
      <c r="C35" s="23" t="s">
        <v>36</v>
      </c>
      <c r="D35" s="25">
        <v>167.72806800000001</v>
      </c>
      <c r="E35" s="25">
        <v>179.315664</v>
      </c>
      <c r="F35" s="25">
        <v>201.20003600000001</v>
      </c>
      <c r="G35" s="17">
        <v>174.23549600000001</v>
      </c>
      <c r="H35" s="18">
        <f t="shared" si="0"/>
        <v>180.61981600000001</v>
      </c>
      <c r="I35" s="2">
        <f t="shared" si="1"/>
        <v>2.2287000000000001E-3</v>
      </c>
    </row>
    <row r="36" spans="1:9" x14ac:dyDescent="0.25">
      <c r="A36" s="23">
        <v>36</v>
      </c>
      <c r="B36" s="23" t="s">
        <v>37</v>
      </c>
      <c r="C36" s="23" t="s">
        <v>38</v>
      </c>
      <c r="D36" s="25">
        <v>11.495039999999999</v>
      </c>
      <c r="E36" s="25">
        <v>12.828659999999999</v>
      </c>
      <c r="F36" s="25">
        <v>14.203092</v>
      </c>
      <c r="G36" s="17">
        <v>13.344635999999999</v>
      </c>
      <c r="H36" s="18">
        <f t="shared" ref="H36:H66" si="2">AVERAGE(D36:G36)</f>
        <v>12.967857</v>
      </c>
      <c r="I36" s="2">
        <f t="shared" ref="I36:I67" si="3">ROUND(H36/H$147,7)</f>
        <v>1.6000000000000001E-4</v>
      </c>
    </row>
    <row r="37" spans="1:9" x14ac:dyDescent="0.25">
      <c r="A37" s="23">
        <v>118</v>
      </c>
      <c r="B37" s="23" t="s">
        <v>158</v>
      </c>
      <c r="C37" s="23" t="s">
        <v>159</v>
      </c>
      <c r="D37" s="25">
        <v>1.0753600000000001</v>
      </c>
      <c r="E37" s="25">
        <v>1.091944</v>
      </c>
      <c r="F37" s="25">
        <v>1.1813</v>
      </c>
      <c r="G37" s="17">
        <v>0.95932399999999995</v>
      </c>
      <c r="H37" s="18">
        <f t="shared" si="2"/>
        <v>1.0769819999999999</v>
      </c>
      <c r="I37" s="2">
        <f t="shared" si="3"/>
        <v>1.33E-5</v>
      </c>
    </row>
    <row r="38" spans="1:9" x14ac:dyDescent="0.25">
      <c r="A38" s="23">
        <v>37</v>
      </c>
      <c r="B38" s="23" t="s">
        <v>39</v>
      </c>
      <c r="C38" s="23" t="s">
        <v>40</v>
      </c>
      <c r="D38" s="25">
        <v>5.0329119999999996</v>
      </c>
      <c r="E38" s="25">
        <v>5.3577519999999996</v>
      </c>
      <c r="F38" s="25">
        <v>6.0741560000000003</v>
      </c>
      <c r="G38" s="17">
        <v>5.1001159999999999</v>
      </c>
      <c r="H38" s="18">
        <f t="shared" si="2"/>
        <v>5.3912339999999999</v>
      </c>
      <c r="I38" s="2">
        <f t="shared" si="3"/>
        <v>6.6500000000000004E-5</v>
      </c>
    </row>
    <row r="39" spans="1:9" ht="12.75" customHeight="1" x14ac:dyDescent="0.25">
      <c r="A39" s="23">
        <v>38</v>
      </c>
      <c r="B39" s="23" t="s">
        <v>41</v>
      </c>
      <c r="C39" s="23" t="s">
        <v>42</v>
      </c>
      <c r="D39" s="25">
        <v>14.393079999999999</v>
      </c>
      <c r="E39" s="25">
        <v>17.558243999999998</v>
      </c>
      <c r="F39" s="25">
        <v>20.566292000000001</v>
      </c>
      <c r="G39" s="17">
        <v>18.286871999999999</v>
      </c>
      <c r="H39" s="18">
        <f t="shared" si="2"/>
        <v>17.701122000000002</v>
      </c>
      <c r="I39" s="2">
        <f t="shared" si="3"/>
        <v>2.184E-4</v>
      </c>
    </row>
    <row r="40" spans="1:9" ht="12.75" customHeight="1" x14ac:dyDescent="0.25">
      <c r="A40" s="23">
        <v>39</v>
      </c>
      <c r="B40" s="23" t="s">
        <v>43</v>
      </c>
      <c r="C40" s="23" t="s">
        <v>44</v>
      </c>
      <c r="D40" s="25">
        <v>8.3314959999999996</v>
      </c>
      <c r="E40" s="25">
        <v>8.9651440000000004</v>
      </c>
      <c r="F40" s="25">
        <v>9.7930240000000008</v>
      </c>
      <c r="G40" s="17">
        <v>9.4402919999999995</v>
      </c>
      <c r="H40" s="18">
        <f t="shared" si="2"/>
        <v>9.1324889999999996</v>
      </c>
      <c r="I40" s="2">
        <f t="shared" si="3"/>
        <v>1.127E-4</v>
      </c>
    </row>
    <row r="41" spans="1:9" x14ac:dyDescent="0.25">
      <c r="A41" s="23">
        <v>119</v>
      </c>
      <c r="B41" s="23" t="s">
        <v>160</v>
      </c>
      <c r="C41" s="23" t="s">
        <v>161</v>
      </c>
      <c r="D41" s="25">
        <v>10.361456</v>
      </c>
      <c r="E41" s="25">
        <v>10.990168000000001</v>
      </c>
      <c r="F41" s="25">
        <v>11.857172</v>
      </c>
      <c r="G41" s="17">
        <v>11.166767999999999</v>
      </c>
      <c r="H41" s="18">
        <f t="shared" si="2"/>
        <v>11.093890999999999</v>
      </c>
      <c r="I41" s="2">
        <f t="shared" si="3"/>
        <v>1.3689999999999999E-4</v>
      </c>
    </row>
    <row r="42" spans="1:9" x14ac:dyDescent="0.25">
      <c r="A42" s="23">
        <v>40</v>
      </c>
      <c r="B42" s="23" t="s">
        <v>45</v>
      </c>
      <c r="C42" s="23" t="s">
        <v>46</v>
      </c>
      <c r="D42" s="25">
        <v>10.956580000000001</v>
      </c>
      <c r="E42" s="25">
        <v>11.853172000000001</v>
      </c>
      <c r="F42" s="25">
        <v>12.875816</v>
      </c>
      <c r="G42" s="17">
        <v>11.854896</v>
      </c>
      <c r="H42" s="18">
        <f t="shared" si="2"/>
        <v>11.885116</v>
      </c>
      <c r="I42" s="2">
        <f t="shared" si="3"/>
        <v>1.4669999999999999E-4</v>
      </c>
    </row>
    <row r="43" spans="1:9" x14ac:dyDescent="0.25">
      <c r="A43" s="23">
        <v>41</v>
      </c>
      <c r="B43" s="23" t="s">
        <v>47</v>
      </c>
      <c r="C43" s="23" t="s">
        <v>48</v>
      </c>
      <c r="D43" s="25">
        <v>13.807904000000001</v>
      </c>
      <c r="E43" s="25">
        <v>15.469075999999999</v>
      </c>
      <c r="F43" s="25">
        <v>16.983543999999998</v>
      </c>
      <c r="G43" s="17">
        <v>14.959356</v>
      </c>
      <c r="H43" s="18">
        <f t="shared" si="2"/>
        <v>15.304970000000001</v>
      </c>
      <c r="I43" s="2">
        <f t="shared" si="3"/>
        <v>1.8890000000000001E-4</v>
      </c>
    </row>
    <row r="44" spans="1:9" x14ac:dyDescent="0.25">
      <c r="A44" s="23">
        <v>42</v>
      </c>
      <c r="B44" s="23" t="s">
        <v>49</v>
      </c>
      <c r="C44" s="23" t="s">
        <v>50</v>
      </c>
      <c r="D44" s="25">
        <v>21.160392000000002</v>
      </c>
      <c r="E44" s="25">
        <v>22.703223999999999</v>
      </c>
      <c r="F44" s="25">
        <v>26.994184000000001</v>
      </c>
      <c r="G44" s="17">
        <v>23.193432000000001</v>
      </c>
      <c r="H44" s="18">
        <f t="shared" si="2"/>
        <v>23.512808</v>
      </c>
      <c r="I44" s="2">
        <f t="shared" si="3"/>
        <v>2.901E-4</v>
      </c>
    </row>
    <row r="45" spans="1:9" x14ac:dyDescent="0.25">
      <c r="A45" s="23">
        <v>43</v>
      </c>
      <c r="B45" s="23" t="s">
        <v>51</v>
      </c>
      <c r="C45" s="23" t="s">
        <v>52</v>
      </c>
      <c r="D45" s="25">
        <v>2.7149239999999999</v>
      </c>
      <c r="E45" s="25">
        <v>2.6652640000000001</v>
      </c>
      <c r="F45" s="25">
        <v>2.8621479999999999</v>
      </c>
      <c r="G45" s="17">
        <v>2.9388359999999998</v>
      </c>
      <c r="H45" s="18">
        <f t="shared" si="2"/>
        <v>2.795293</v>
      </c>
      <c r="I45" s="2">
        <f t="shared" si="3"/>
        <v>3.4499999999999998E-5</v>
      </c>
    </row>
    <row r="46" spans="1:9" x14ac:dyDescent="0.25">
      <c r="A46" s="23">
        <v>44</v>
      </c>
      <c r="B46" s="23" t="s">
        <v>53</v>
      </c>
      <c r="C46" s="23" t="s">
        <v>54</v>
      </c>
      <c r="D46" s="25">
        <v>9.3644320000000008</v>
      </c>
      <c r="E46" s="25">
        <v>10.480052000000001</v>
      </c>
      <c r="F46" s="25">
        <v>12.115019999999999</v>
      </c>
      <c r="G46" s="17">
        <v>9.9560840000000006</v>
      </c>
      <c r="H46" s="18">
        <f t="shared" si="2"/>
        <v>10.478897</v>
      </c>
      <c r="I46" s="2">
        <f t="shared" si="3"/>
        <v>1.293E-4</v>
      </c>
    </row>
    <row r="47" spans="1:9" x14ac:dyDescent="0.25">
      <c r="A47" s="23">
        <v>45</v>
      </c>
      <c r="B47" s="23" t="s">
        <v>55</v>
      </c>
      <c r="C47" s="23" t="s">
        <v>56</v>
      </c>
      <c r="D47" s="25">
        <v>25.992819999999998</v>
      </c>
      <c r="E47" s="25">
        <v>27.689015999999999</v>
      </c>
      <c r="F47" s="25">
        <v>31.879472</v>
      </c>
      <c r="G47" s="17">
        <v>27.543804000000002</v>
      </c>
      <c r="H47" s="18">
        <f t="shared" si="2"/>
        <v>28.276277999999998</v>
      </c>
      <c r="I47" s="2">
        <f t="shared" si="3"/>
        <v>3.4890000000000002E-4</v>
      </c>
    </row>
    <row r="48" spans="1:9" x14ac:dyDescent="0.25">
      <c r="A48" s="23">
        <v>217</v>
      </c>
      <c r="B48" s="23" t="s">
        <v>292</v>
      </c>
      <c r="C48" s="26" t="s">
        <v>293</v>
      </c>
      <c r="D48" s="25">
        <v>580.91138000000001</v>
      </c>
      <c r="E48" s="25">
        <v>603.76352399999996</v>
      </c>
      <c r="F48" s="25">
        <v>625.54370800000004</v>
      </c>
      <c r="G48" s="17">
        <v>556.32244800000001</v>
      </c>
      <c r="H48" s="18">
        <f t="shared" si="2"/>
        <v>591.635265</v>
      </c>
      <c r="I48" s="2">
        <f t="shared" si="3"/>
        <v>7.3003E-3</v>
      </c>
    </row>
    <row r="49" spans="1:9" x14ac:dyDescent="0.25">
      <c r="A49" s="23">
        <v>46</v>
      </c>
      <c r="B49" s="23" t="s">
        <v>57</v>
      </c>
      <c r="C49" s="23" t="s">
        <v>58</v>
      </c>
      <c r="D49" s="25">
        <v>12.476176000000001</v>
      </c>
      <c r="E49" s="25">
        <v>12.629312000000001</v>
      </c>
      <c r="F49" s="25">
        <v>13.961392</v>
      </c>
      <c r="G49" s="17">
        <v>12.660883999999999</v>
      </c>
      <c r="H49" s="18">
        <f t="shared" si="2"/>
        <v>12.931940999999998</v>
      </c>
      <c r="I49" s="2">
        <f t="shared" si="3"/>
        <v>1.596E-4</v>
      </c>
    </row>
    <row r="50" spans="1:9" x14ac:dyDescent="0.25">
      <c r="A50" s="23">
        <v>47</v>
      </c>
      <c r="B50" s="23" t="s">
        <v>59</v>
      </c>
      <c r="C50" s="23" t="s">
        <v>60</v>
      </c>
      <c r="D50" s="25">
        <v>5.4436520000000002</v>
      </c>
      <c r="E50" s="25">
        <v>5.7445760000000003</v>
      </c>
      <c r="F50" s="25">
        <v>6.679932</v>
      </c>
      <c r="G50" s="17">
        <v>5.4755599999999998</v>
      </c>
      <c r="H50" s="18">
        <f t="shared" si="2"/>
        <v>5.8359299999999994</v>
      </c>
      <c r="I50" s="2">
        <f t="shared" si="3"/>
        <v>7.2000000000000002E-5</v>
      </c>
    </row>
    <row r="51" spans="1:9" x14ac:dyDescent="0.25">
      <c r="A51" s="23">
        <v>48</v>
      </c>
      <c r="B51" s="23" t="s">
        <v>61</v>
      </c>
      <c r="C51" s="23" t="s">
        <v>62</v>
      </c>
      <c r="D51" s="25">
        <v>2.3092199999999998</v>
      </c>
      <c r="E51" s="25">
        <v>2.2698040000000002</v>
      </c>
      <c r="F51" s="25">
        <v>2.65022</v>
      </c>
      <c r="G51" s="17">
        <v>2.423292</v>
      </c>
      <c r="H51" s="18">
        <f t="shared" si="2"/>
        <v>2.4131340000000003</v>
      </c>
      <c r="I51" s="2">
        <f t="shared" si="3"/>
        <v>2.9799999999999999E-5</v>
      </c>
    </row>
    <row r="52" spans="1:9" x14ac:dyDescent="0.25">
      <c r="A52" s="23">
        <v>121</v>
      </c>
      <c r="B52" s="23" t="s">
        <v>162</v>
      </c>
      <c r="C52" s="23" t="s">
        <v>163</v>
      </c>
      <c r="D52" s="25">
        <v>17.967652000000001</v>
      </c>
      <c r="E52" s="25">
        <v>19.496652000000001</v>
      </c>
      <c r="F52" s="25">
        <v>21.601987999999999</v>
      </c>
      <c r="G52" s="17">
        <v>15.517592</v>
      </c>
      <c r="H52" s="18">
        <f t="shared" si="2"/>
        <v>18.645970999999999</v>
      </c>
      <c r="I52" s="2">
        <f t="shared" si="3"/>
        <v>2.3010000000000001E-4</v>
      </c>
    </row>
    <row r="53" spans="1:9" x14ac:dyDescent="0.25">
      <c r="A53" s="23">
        <v>49</v>
      </c>
      <c r="B53" s="23" t="s">
        <v>63</v>
      </c>
      <c r="C53" s="23" t="s">
        <v>64</v>
      </c>
      <c r="D53" s="25">
        <v>120.314808</v>
      </c>
      <c r="E53" s="25">
        <v>126.86103199999999</v>
      </c>
      <c r="F53" s="25">
        <v>135.69286399999999</v>
      </c>
      <c r="G53" s="17">
        <v>129.317644</v>
      </c>
      <c r="H53" s="18">
        <f t="shared" si="2"/>
        <v>128.04658699999999</v>
      </c>
      <c r="I53" s="2">
        <f t="shared" si="3"/>
        <v>1.58E-3</v>
      </c>
    </row>
    <row r="54" spans="1:9" x14ac:dyDescent="0.25">
      <c r="A54" s="23">
        <v>50</v>
      </c>
      <c r="B54" s="23" t="s">
        <v>65</v>
      </c>
      <c r="C54" s="23" t="s">
        <v>66</v>
      </c>
      <c r="D54" s="25">
        <v>7.9257479999999996</v>
      </c>
      <c r="E54" s="25">
        <v>8.9587599999999998</v>
      </c>
      <c r="F54" s="25">
        <v>10.507488</v>
      </c>
      <c r="G54" s="17">
        <v>8.4943639999999991</v>
      </c>
      <c r="H54" s="18">
        <f t="shared" si="2"/>
        <v>8.9715899999999991</v>
      </c>
      <c r="I54" s="2">
        <f t="shared" si="3"/>
        <v>1.1069999999999999E-4</v>
      </c>
    </row>
    <row r="55" spans="1:9" x14ac:dyDescent="0.25">
      <c r="A55" s="23">
        <v>51</v>
      </c>
      <c r="B55" s="23" t="s">
        <v>67</v>
      </c>
      <c r="C55" s="23" t="s">
        <v>68</v>
      </c>
      <c r="D55" s="25">
        <v>14.778668</v>
      </c>
      <c r="E55" s="25">
        <v>15.290372</v>
      </c>
      <c r="F55" s="25">
        <v>16.110696000000001</v>
      </c>
      <c r="G55" s="17">
        <v>14.752840000000001</v>
      </c>
      <c r="H55" s="18">
        <f t="shared" si="2"/>
        <v>15.233144000000001</v>
      </c>
      <c r="I55" s="2">
        <f t="shared" si="3"/>
        <v>1.8799999999999999E-4</v>
      </c>
    </row>
    <row r="56" spans="1:9" x14ac:dyDescent="0.25">
      <c r="A56" s="23">
        <v>52</v>
      </c>
      <c r="B56" s="23" t="s">
        <v>69</v>
      </c>
      <c r="C56" s="23" t="s">
        <v>70</v>
      </c>
      <c r="D56" s="25">
        <v>11.784371999999999</v>
      </c>
      <c r="E56" s="25">
        <v>14.103332</v>
      </c>
      <c r="F56" s="25">
        <v>14.839335999999999</v>
      </c>
      <c r="G56" s="17">
        <v>12.968044000000001</v>
      </c>
      <c r="H56" s="18">
        <f t="shared" si="2"/>
        <v>13.423771</v>
      </c>
      <c r="I56" s="2">
        <f t="shared" si="3"/>
        <v>1.6559999999999999E-4</v>
      </c>
    </row>
    <row r="57" spans="1:9" x14ac:dyDescent="0.25">
      <c r="A57" s="23">
        <v>53</v>
      </c>
      <c r="B57" s="23" t="s">
        <v>71</v>
      </c>
      <c r="C57" s="23" t="s">
        <v>72</v>
      </c>
      <c r="D57" s="25">
        <v>61.548136</v>
      </c>
      <c r="E57" s="25">
        <v>70.441124000000002</v>
      </c>
      <c r="F57" s="25">
        <v>75.046524000000005</v>
      </c>
      <c r="G57" s="17">
        <v>68.274119999999996</v>
      </c>
      <c r="H57" s="18">
        <f t="shared" si="2"/>
        <v>68.827476000000004</v>
      </c>
      <c r="I57" s="2">
        <f t="shared" si="3"/>
        <v>8.4929999999999999E-4</v>
      </c>
    </row>
    <row r="58" spans="1:9" x14ac:dyDescent="0.25">
      <c r="A58" s="23">
        <v>54</v>
      </c>
      <c r="B58" s="23" t="s">
        <v>209</v>
      </c>
      <c r="C58" s="23" t="s">
        <v>73</v>
      </c>
      <c r="D58" s="25">
        <v>7.0735479999999997</v>
      </c>
      <c r="E58" s="25">
        <v>7.2400039999999999</v>
      </c>
      <c r="F58" s="25">
        <v>7.981344</v>
      </c>
      <c r="G58" s="17">
        <v>6.6153719999999998</v>
      </c>
      <c r="H58" s="18">
        <f t="shared" si="2"/>
        <v>7.2275670000000005</v>
      </c>
      <c r="I58" s="2">
        <f t="shared" si="3"/>
        <v>8.92E-5</v>
      </c>
    </row>
    <row r="59" spans="1:9" x14ac:dyDescent="0.25">
      <c r="A59" s="23">
        <v>55</v>
      </c>
      <c r="B59" s="23" t="s">
        <v>74</v>
      </c>
      <c r="C59" s="23" t="s">
        <v>75</v>
      </c>
      <c r="D59" s="25">
        <v>6.4902600000000001</v>
      </c>
      <c r="E59" s="25">
        <v>7.8409440000000004</v>
      </c>
      <c r="F59" s="25">
        <v>8.591564</v>
      </c>
      <c r="G59" s="17">
        <v>7.751544</v>
      </c>
      <c r="H59" s="18">
        <f t="shared" si="2"/>
        <v>7.6685779999999992</v>
      </c>
      <c r="I59" s="2">
        <f t="shared" si="3"/>
        <v>9.4599999999999996E-5</v>
      </c>
    </row>
    <row r="60" spans="1:9" x14ac:dyDescent="0.25">
      <c r="A60" s="23">
        <v>56</v>
      </c>
      <c r="B60" s="23" t="s">
        <v>76</v>
      </c>
      <c r="C60" s="23" t="s">
        <v>77</v>
      </c>
      <c r="D60" s="25">
        <v>8.4460639999999998</v>
      </c>
      <c r="E60" s="25">
        <v>8.9977280000000004</v>
      </c>
      <c r="F60" s="25">
        <v>10.270204</v>
      </c>
      <c r="G60" s="17">
        <v>9.2903959999999994</v>
      </c>
      <c r="H60" s="18">
        <f t="shared" si="2"/>
        <v>9.2510980000000007</v>
      </c>
      <c r="I60" s="2">
        <f t="shared" si="3"/>
        <v>1.142E-4</v>
      </c>
    </row>
    <row r="61" spans="1:9" x14ac:dyDescent="0.25">
      <c r="A61" s="23">
        <v>57</v>
      </c>
      <c r="B61" s="23" t="s">
        <v>78</v>
      </c>
      <c r="C61" s="23" t="s">
        <v>79</v>
      </c>
      <c r="D61" s="25">
        <v>3.4735559999999999</v>
      </c>
      <c r="E61" s="25">
        <v>4.4983519999999997</v>
      </c>
      <c r="F61" s="25">
        <v>4.6668159999999999</v>
      </c>
      <c r="G61" s="17">
        <v>4.0719760000000003</v>
      </c>
      <c r="H61" s="18">
        <f t="shared" si="2"/>
        <v>4.1776749999999998</v>
      </c>
      <c r="I61" s="2">
        <f t="shared" si="3"/>
        <v>5.1499999999999998E-5</v>
      </c>
    </row>
    <row r="62" spans="1:9" x14ac:dyDescent="0.25">
      <c r="A62" s="23">
        <v>58</v>
      </c>
      <c r="B62" s="23" t="s">
        <v>80</v>
      </c>
      <c r="C62" s="23" t="s">
        <v>81</v>
      </c>
      <c r="D62" s="25">
        <v>6.2884320000000002</v>
      </c>
      <c r="E62" s="25">
        <v>7.423832</v>
      </c>
      <c r="F62" s="25">
        <v>8.0128559999999993</v>
      </c>
      <c r="G62" s="17">
        <v>7.5395880000000002</v>
      </c>
      <c r="H62" s="18">
        <f t="shared" si="2"/>
        <v>7.3161769999999997</v>
      </c>
      <c r="I62" s="2">
        <f t="shared" si="3"/>
        <v>9.0299999999999999E-5</v>
      </c>
    </row>
    <row r="63" spans="1:9" x14ac:dyDescent="0.25">
      <c r="A63" s="23">
        <v>59</v>
      </c>
      <c r="B63" s="23" t="s">
        <v>210</v>
      </c>
      <c r="C63" s="23" t="s">
        <v>82</v>
      </c>
      <c r="D63" s="25">
        <v>9.2131319999999999</v>
      </c>
      <c r="E63" s="25">
        <v>9.2919199999999993</v>
      </c>
      <c r="F63" s="25">
        <v>9.5272799999999993</v>
      </c>
      <c r="G63" s="17">
        <v>9.5039079999999991</v>
      </c>
      <c r="H63" s="18">
        <f t="shared" si="2"/>
        <v>9.3840599999999981</v>
      </c>
      <c r="I63" s="2">
        <f t="shared" si="3"/>
        <v>1.158E-4</v>
      </c>
    </row>
    <row r="64" spans="1:9" x14ac:dyDescent="0.25">
      <c r="A64" s="23">
        <v>60</v>
      </c>
      <c r="B64" s="23" t="s">
        <v>83</v>
      </c>
      <c r="C64" s="23" t="s">
        <v>84</v>
      </c>
      <c r="D64" s="25">
        <v>15.411236000000001</v>
      </c>
      <c r="E64" s="25">
        <v>19.066852000000001</v>
      </c>
      <c r="F64" s="25">
        <v>20.025448000000001</v>
      </c>
      <c r="G64" s="17">
        <v>18.686692000000001</v>
      </c>
      <c r="H64" s="18">
        <f t="shared" si="2"/>
        <v>18.297556999999998</v>
      </c>
      <c r="I64" s="2">
        <f t="shared" si="3"/>
        <v>2.2580000000000001E-4</v>
      </c>
    </row>
    <row r="65" spans="1:9" x14ac:dyDescent="0.25">
      <c r="A65" s="23">
        <v>61</v>
      </c>
      <c r="B65" s="23" t="s">
        <v>85</v>
      </c>
      <c r="C65" s="23" t="s">
        <v>86</v>
      </c>
      <c r="D65" s="25">
        <v>42.801335999999999</v>
      </c>
      <c r="E65" s="25">
        <v>41.2986</v>
      </c>
      <c r="F65" s="25">
        <v>45.026384</v>
      </c>
      <c r="G65" s="17">
        <v>39.114856000000003</v>
      </c>
      <c r="H65" s="18">
        <f t="shared" si="2"/>
        <v>42.060293999999999</v>
      </c>
      <c r="I65" s="2">
        <f t="shared" si="3"/>
        <v>5.1900000000000004E-4</v>
      </c>
    </row>
    <row r="66" spans="1:9" x14ac:dyDescent="0.25">
      <c r="A66" s="23">
        <v>62</v>
      </c>
      <c r="B66" s="23" t="s">
        <v>211</v>
      </c>
      <c r="C66" s="23" t="s">
        <v>87</v>
      </c>
      <c r="D66" s="25">
        <v>99.880439999999993</v>
      </c>
      <c r="E66" s="25">
        <v>65.630796000000004</v>
      </c>
      <c r="F66" s="25">
        <v>70.340916000000007</v>
      </c>
      <c r="G66" s="17">
        <v>58.072907999999998</v>
      </c>
      <c r="H66" s="18">
        <f t="shared" si="2"/>
        <v>73.481264999999993</v>
      </c>
      <c r="I66" s="2">
        <f t="shared" si="3"/>
        <v>9.0669999999999998E-4</v>
      </c>
    </row>
    <row r="67" spans="1:9" x14ac:dyDescent="0.25">
      <c r="A67" s="23">
        <v>63</v>
      </c>
      <c r="B67" s="23" t="s">
        <v>88</v>
      </c>
      <c r="C67" s="23" t="s">
        <v>89</v>
      </c>
      <c r="D67" s="25">
        <v>99.163871999999998</v>
      </c>
      <c r="E67" s="25">
        <v>76.129267999999996</v>
      </c>
      <c r="F67" s="25">
        <v>97.769211999999996</v>
      </c>
      <c r="G67" s="17">
        <v>80.076623999999995</v>
      </c>
      <c r="H67" s="18">
        <f t="shared" ref="H67:H98" si="4">AVERAGE(D67:G67)</f>
        <v>88.284743999999989</v>
      </c>
      <c r="I67" s="2">
        <f t="shared" ref="I67:I98" si="5">ROUND(H67/H$147,7)</f>
        <v>1.0893999999999999E-3</v>
      </c>
    </row>
    <row r="68" spans="1:9" x14ac:dyDescent="0.25">
      <c r="A68" s="23">
        <v>64</v>
      </c>
      <c r="B68" s="23" t="s">
        <v>212</v>
      </c>
      <c r="C68" s="23" t="s">
        <v>90</v>
      </c>
      <c r="D68" s="25">
        <v>83.751328000000001</v>
      </c>
      <c r="E68" s="25">
        <v>82.901619999999994</v>
      </c>
      <c r="F68" s="25">
        <v>85.677555999999996</v>
      </c>
      <c r="G68" s="17">
        <v>78.764324000000002</v>
      </c>
      <c r="H68" s="18">
        <f t="shared" si="4"/>
        <v>82.773706999999987</v>
      </c>
      <c r="I68" s="2">
        <f t="shared" si="5"/>
        <v>1.0214E-3</v>
      </c>
    </row>
    <row r="69" spans="1:9" x14ac:dyDescent="0.25">
      <c r="A69" s="23">
        <v>122</v>
      </c>
      <c r="B69" s="23" t="s">
        <v>199</v>
      </c>
      <c r="C69" s="23" t="s">
        <v>164</v>
      </c>
      <c r="D69" s="25">
        <v>4875.1724759999997</v>
      </c>
      <c r="E69" s="25">
        <v>4953.8822760000003</v>
      </c>
      <c r="F69" s="25">
        <v>5475.2879999999996</v>
      </c>
      <c r="G69" s="19">
        <v>5012.561052</v>
      </c>
      <c r="H69" s="18">
        <f t="shared" si="4"/>
        <v>5079.2259510000004</v>
      </c>
      <c r="I69" s="2">
        <f t="shared" si="5"/>
        <v>6.2673499999999993E-2</v>
      </c>
    </row>
    <row r="70" spans="1:9" x14ac:dyDescent="0.25">
      <c r="A70" s="23">
        <v>198</v>
      </c>
      <c r="B70" s="23" t="s">
        <v>240</v>
      </c>
      <c r="C70" s="23" t="s">
        <v>241</v>
      </c>
      <c r="D70" s="19">
        <v>0</v>
      </c>
      <c r="E70" s="19">
        <v>0</v>
      </c>
      <c r="F70" s="19">
        <v>0</v>
      </c>
      <c r="G70" s="19">
        <v>0</v>
      </c>
      <c r="H70" s="18">
        <f t="shared" si="4"/>
        <v>0</v>
      </c>
      <c r="I70" s="2">
        <f t="shared" si="5"/>
        <v>0</v>
      </c>
    </row>
    <row r="71" spans="1:9" x14ac:dyDescent="0.25">
      <c r="A71" s="23">
        <v>66</v>
      </c>
      <c r="B71" s="23" t="s">
        <v>213</v>
      </c>
      <c r="C71" s="23" t="s">
        <v>91</v>
      </c>
      <c r="D71" s="25">
        <v>16.12134</v>
      </c>
      <c r="E71" s="25">
        <v>11.525824</v>
      </c>
      <c r="F71" s="25">
        <v>16.737024000000002</v>
      </c>
      <c r="G71" s="17">
        <v>14.7506</v>
      </c>
      <c r="H71" s="18">
        <f t="shared" si="4"/>
        <v>14.783697</v>
      </c>
      <c r="I71" s="2">
        <f t="shared" si="5"/>
        <v>1.8239999999999999E-4</v>
      </c>
    </row>
    <row r="72" spans="1:9" x14ac:dyDescent="0.25">
      <c r="A72" s="23">
        <v>67</v>
      </c>
      <c r="B72" s="23" t="s">
        <v>214</v>
      </c>
      <c r="C72" s="23" t="s">
        <v>92</v>
      </c>
      <c r="D72" s="25">
        <v>1761.3441439999999</v>
      </c>
      <c r="E72" s="25">
        <v>1728.510528</v>
      </c>
      <c r="F72" s="25">
        <v>1827.1899840000001</v>
      </c>
      <c r="G72" s="17">
        <v>1609.578968</v>
      </c>
      <c r="H72" s="18">
        <f t="shared" si="4"/>
        <v>1731.655906</v>
      </c>
      <c r="I72" s="2">
        <f t="shared" si="5"/>
        <v>2.1367199999999999E-2</v>
      </c>
    </row>
    <row r="73" spans="1:9" x14ac:dyDescent="0.25">
      <c r="A73" s="23">
        <v>123</v>
      </c>
      <c r="B73" s="23" t="s">
        <v>165</v>
      </c>
      <c r="C73" s="23" t="s">
        <v>200</v>
      </c>
      <c r="D73" s="25">
        <v>360.56319999999999</v>
      </c>
      <c r="E73" s="25">
        <v>373.99455599999999</v>
      </c>
      <c r="F73" s="25">
        <v>403.02511199999998</v>
      </c>
      <c r="G73" s="19">
        <v>363.94062400000001</v>
      </c>
      <c r="H73" s="18">
        <f t="shared" si="4"/>
        <v>375.38087300000001</v>
      </c>
      <c r="I73" s="2">
        <f t="shared" si="5"/>
        <v>4.6319000000000004E-3</v>
      </c>
    </row>
    <row r="74" spans="1:9" x14ac:dyDescent="0.25">
      <c r="A74" s="23">
        <v>216</v>
      </c>
      <c r="B74" s="23" t="s">
        <v>279</v>
      </c>
      <c r="C74" s="23" t="s">
        <v>280</v>
      </c>
      <c r="D74" s="25">
        <v>90.807959999999994</v>
      </c>
      <c r="E74" s="25">
        <v>2.5046919999999999</v>
      </c>
      <c r="F74" s="25">
        <v>2.835588</v>
      </c>
      <c r="G74" s="19">
        <v>5.1141800000000002</v>
      </c>
      <c r="H74" s="18">
        <f t="shared" si="4"/>
        <v>25.315605000000001</v>
      </c>
      <c r="I74" s="2">
        <f t="shared" si="5"/>
        <v>3.124E-4</v>
      </c>
    </row>
    <row r="75" spans="1:9" x14ac:dyDescent="0.25">
      <c r="A75" s="23">
        <v>193</v>
      </c>
      <c r="B75" s="23" t="s">
        <v>260</v>
      </c>
      <c r="C75" s="23" t="s">
        <v>236</v>
      </c>
      <c r="D75" s="19">
        <v>0</v>
      </c>
      <c r="E75" s="19">
        <v>0</v>
      </c>
      <c r="F75" s="19">
        <v>0</v>
      </c>
      <c r="G75" s="19">
        <v>0</v>
      </c>
      <c r="H75" s="18">
        <f t="shared" si="4"/>
        <v>0</v>
      </c>
      <c r="I75" s="2">
        <f t="shared" si="5"/>
        <v>0</v>
      </c>
    </row>
    <row r="76" spans="1:9" x14ac:dyDescent="0.25">
      <c r="A76" s="23">
        <v>69</v>
      </c>
      <c r="B76" s="23" t="s">
        <v>93</v>
      </c>
      <c r="C76" s="23" t="s">
        <v>94</v>
      </c>
      <c r="D76" s="25">
        <v>48.388539999999999</v>
      </c>
      <c r="E76" s="25">
        <v>45.976951999999997</v>
      </c>
      <c r="F76" s="25">
        <v>45.966963999999997</v>
      </c>
      <c r="G76" s="17">
        <v>43.857584000000003</v>
      </c>
      <c r="H76" s="18">
        <f t="shared" si="4"/>
        <v>46.047509999999996</v>
      </c>
      <c r="I76" s="2">
        <f t="shared" si="5"/>
        <v>5.6820000000000004E-4</v>
      </c>
    </row>
    <row r="77" spans="1:9" x14ac:dyDescent="0.25">
      <c r="A77" s="23">
        <v>215</v>
      </c>
      <c r="B77" s="23" t="s">
        <v>273</v>
      </c>
      <c r="C77" s="23" t="s">
        <v>274</v>
      </c>
      <c r="D77" s="25">
        <v>6.2377520000000004</v>
      </c>
      <c r="E77" s="25">
        <v>6.1747240000000003</v>
      </c>
      <c r="F77" s="25">
        <v>5.9757680000000004</v>
      </c>
      <c r="G77" s="17">
        <v>6.5455120000000004</v>
      </c>
      <c r="H77" s="18">
        <f t="shared" si="4"/>
        <v>6.2334390000000006</v>
      </c>
      <c r="I77" s="2">
        <f t="shared" si="5"/>
        <v>7.6899999999999999E-5</v>
      </c>
    </row>
    <row r="78" spans="1:9" x14ac:dyDescent="0.25">
      <c r="A78" s="23">
        <v>205</v>
      </c>
      <c r="B78" s="23" t="s">
        <v>256</v>
      </c>
      <c r="C78" s="23" t="s">
        <v>257</v>
      </c>
      <c r="D78" s="25">
        <v>3.4027159999999999</v>
      </c>
      <c r="E78" s="25">
        <v>5.3212000000000002E-2</v>
      </c>
      <c r="F78" s="25">
        <v>5.3156000000000002E-2</v>
      </c>
      <c r="G78" s="17">
        <v>5.3252000000000001E-2</v>
      </c>
      <c r="H78" s="18">
        <f t="shared" si="4"/>
        <v>0.89058399999999993</v>
      </c>
      <c r="I78" s="2">
        <f t="shared" si="5"/>
        <v>1.1E-5</v>
      </c>
    </row>
    <row r="79" spans="1:9" x14ac:dyDescent="0.25">
      <c r="A79" s="23">
        <v>70</v>
      </c>
      <c r="B79" s="23" t="s">
        <v>95</v>
      </c>
      <c r="C79" s="23" t="s">
        <v>96</v>
      </c>
      <c r="D79" s="25">
        <v>414.23341199999999</v>
      </c>
      <c r="E79" s="25">
        <v>405.456456</v>
      </c>
      <c r="F79" s="25">
        <v>412.537736</v>
      </c>
      <c r="G79" s="17">
        <v>377.337492</v>
      </c>
      <c r="H79" s="18">
        <f t="shared" si="4"/>
        <v>402.39127399999995</v>
      </c>
      <c r="I79" s="2">
        <f t="shared" si="5"/>
        <v>4.9652000000000003E-3</v>
      </c>
    </row>
    <row r="80" spans="1:9" x14ac:dyDescent="0.25">
      <c r="A80" s="23">
        <v>202</v>
      </c>
      <c r="B80" s="23" t="s">
        <v>248</v>
      </c>
      <c r="C80" s="23" t="s">
        <v>249</v>
      </c>
      <c r="D80" s="25">
        <v>8.0404560000000007</v>
      </c>
      <c r="E80" s="25">
        <v>0.18462400000000001</v>
      </c>
      <c r="F80" s="25">
        <v>0.19390399999999999</v>
      </c>
      <c r="G80" s="17">
        <v>0.23008000000000001</v>
      </c>
      <c r="H80" s="18">
        <f t="shared" si="4"/>
        <v>2.1622659999999998</v>
      </c>
      <c r="I80" s="2">
        <f t="shared" si="5"/>
        <v>2.6699999999999998E-5</v>
      </c>
    </row>
    <row r="81" spans="1:9" x14ac:dyDescent="0.25">
      <c r="A81" s="23">
        <v>213</v>
      </c>
      <c r="B81" s="23" t="s">
        <v>275</v>
      </c>
      <c r="C81" s="23" t="s">
        <v>276</v>
      </c>
      <c r="D81" s="25">
        <v>0.64696399999999998</v>
      </c>
      <c r="E81" s="25">
        <v>0.7409</v>
      </c>
      <c r="F81" s="25">
        <v>0.70318800000000004</v>
      </c>
      <c r="G81" s="17">
        <v>0.94312399999999996</v>
      </c>
      <c r="H81" s="18">
        <f t="shared" si="4"/>
        <v>0.758544</v>
      </c>
      <c r="I81" s="2">
        <f t="shared" si="5"/>
        <v>9.3999999999999998E-6</v>
      </c>
    </row>
    <row r="82" spans="1:9" x14ac:dyDescent="0.25">
      <c r="A82" s="23">
        <v>207</v>
      </c>
      <c r="B82" s="23" t="s">
        <v>258</v>
      </c>
      <c r="C82" s="23" t="s">
        <v>259</v>
      </c>
      <c r="D82" s="25">
        <v>0.52412400000000003</v>
      </c>
      <c r="E82" s="25">
        <v>1.5022599999999999</v>
      </c>
      <c r="F82" s="25">
        <v>1.611048</v>
      </c>
      <c r="G82" s="17">
        <v>1.630412</v>
      </c>
      <c r="H82" s="18">
        <f t="shared" si="4"/>
        <v>1.316961</v>
      </c>
      <c r="I82" s="2">
        <f t="shared" si="5"/>
        <v>1.63E-5</v>
      </c>
    </row>
    <row r="83" spans="1:9" x14ac:dyDescent="0.25">
      <c r="A83" s="23">
        <v>219</v>
      </c>
      <c r="B83" s="23" t="s">
        <v>283</v>
      </c>
      <c r="C83" s="23" t="s">
        <v>284</v>
      </c>
      <c r="D83" s="19">
        <v>0</v>
      </c>
      <c r="E83" s="19">
        <v>0</v>
      </c>
      <c r="F83" s="19">
        <v>0</v>
      </c>
      <c r="G83" s="19">
        <v>0</v>
      </c>
      <c r="H83" s="18">
        <f t="shared" si="4"/>
        <v>0</v>
      </c>
      <c r="I83" s="2">
        <f t="shared" si="5"/>
        <v>0</v>
      </c>
    </row>
    <row r="84" spans="1:9" x14ac:dyDescent="0.25">
      <c r="A84" s="23">
        <v>71</v>
      </c>
      <c r="B84" s="23" t="s">
        <v>97</v>
      </c>
      <c r="C84" s="23" t="s">
        <v>98</v>
      </c>
      <c r="D84" s="25">
        <v>67.989671999999999</v>
      </c>
      <c r="E84" s="25">
        <v>71.114604</v>
      </c>
      <c r="F84" s="25">
        <v>72.474807999999996</v>
      </c>
      <c r="G84" s="17">
        <v>71.589755999999994</v>
      </c>
      <c r="H84" s="18">
        <f t="shared" si="4"/>
        <v>70.792209999999997</v>
      </c>
      <c r="I84" s="2">
        <f t="shared" si="5"/>
        <v>8.7350000000000004E-4</v>
      </c>
    </row>
    <row r="85" spans="1:9" x14ac:dyDescent="0.25">
      <c r="A85" s="23">
        <v>72</v>
      </c>
      <c r="B85" s="23" t="s">
        <v>99</v>
      </c>
      <c r="C85" s="23" t="s">
        <v>100</v>
      </c>
      <c r="D85" s="25">
        <v>21.548724</v>
      </c>
      <c r="E85" s="25">
        <v>21.988143999999998</v>
      </c>
      <c r="F85" s="25">
        <v>25.413671999999998</v>
      </c>
      <c r="G85" s="17">
        <v>23.104068000000002</v>
      </c>
      <c r="H85" s="18">
        <f t="shared" si="4"/>
        <v>23.013651999999997</v>
      </c>
      <c r="I85" s="2">
        <f t="shared" si="5"/>
        <v>2.8400000000000002E-4</v>
      </c>
    </row>
    <row r="86" spans="1:9" x14ac:dyDescent="0.25">
      <c r="A86" s="23">
        <v>125</v>
      </c>
      <c r="B86" s="23" t="s">
        <v>166</v>
      </c>
      <c r="C86" s="23" t="s">
        <v>167</v>
      </c>
      <c r="D86" s="25">
        <v>112.99429600000001</v>
      </c>
      <c r="E86" s="25">
        <v>119.986412</v>
      </c>
      <c r="F86" s="25">
        <v>117.690676</v>
      </c>
      <c r="G86" s="17">
        <v>113.36278799999999</v>
      </c>
      <c r="H86" s="18">
        <f t="shared" si="4"/>
        <v>116.008543</v>
      </c>
      <c r="I86" s="2">
        <f t="shared" si="5"/>
        <v>1.4315E-3</v>
      </c>
    </row>
    <row r="87" spans="1:9" x14ac:dyDescent="0.25">
      <c r="A87" s="23">
        <v>73</v>
      </c>
      <c r="B87" s="23" t="s">
        <v>101</v>
      </c>
      <c r="C87" s="23" t="s">
        <v>102</v>
      </c>
      <c r="D87" s="25">
        <v>20.317408</v>
      </c>
      <c r="E87" s="25">
        <v>21.387988</v>
      </c>
      <c r="F87" s="25">
        <v>24.625516000000001</v>
      </c>
      <c r="G87" s="19">
        <v>20.866351999999999</v>
      </c>
      <c r="H87" s="18">
        <f t="shared" si="4"/>
        <v>21.799315999999997</v>
      </c>
      <c r="I87" s="2">
        <f t="shared" si="5"/>
        <v>2.6899999999999998E-4</v>
      </c>
    </row>
    <row r="88" spans="1:9" x14ac:dyDescent="0.25">
      <c r="A88" s="23">
        <v>177</v>
      </c>
      <c r="B88" s="23" t="s">
        <v>267</v>
      </c>
      <c r="C88" s="23" t="s">
        <v>202</v>
      </c>
      <c r="D88" s="25">
        <v>6.1420880000000002</v>
      </c>
      <c r="E88" s="25">
        <v>6.5493680000000003</v>
      </c>
      <c r="F88" s="25">
        <v>0.122668</v>
      </c>
      <c r="G88" s="19">
        <v>0.122892</v>
      </c>
      <c r="H88" s="18">
        <f t="shared" si="4"/>
        <v>3.234254</v>
      </c>
      <c r="I88" s="2">
        <f t="shared" si="5"/>
        <v>3.9900000000000001E-5</v>
      </c>
    </row>
    <row r="89" spans="1:9" x14ac:dyDescent="0.25">
      <c r="A89" s="23">
        <v>212</v>
      </c>
      <c r="B89" s="23" t="s">
        <v>268</v>
      </c>
      <c r="C89" s="23" t="s">
        <v>269</v>
      </c>
      <c r="D89" s="25">
        <v>3.8952719999999998</v>
      </c>
      <c r="E89" s="25">
        <v>3.8672119999999999</v>
      </c>
      <c r="F89" s="25">
        <v>3.7609439999999998</v>
      </c>
      <c r="G89" s="17">
        <v>3.5297239999999999</v>
      </c>
      <c r="H89" s="18">
        <f t="shared" si="4"/>
        <v>3.7632879999999997</v>
      </c>
      <c r="I89" s="2">
        <f t="shared" si="5"/>
        <v>4.6400000000000003E-5</v>
      </c>
    </row>
    <row r="90" spans="1:9" x14ac:dyDescent="0.25">
      <c r="A90" s="23">
        <v>74</v>
      </c>
      <c r="B90" s="23" t="s">
        <v>270</v>
      </c>
      <c r="C90" s="23" t="s">
        <v>103</v>
      </c>
      <c r="D90" s="25">
        <v>422.29081600000001</v>
      </c>
      <c r="E90" s="25">
        <v>413.22520800000001</v>
      </c>
      <c r="F90" s="25">
        <v>431.97568000000001</v>
      </c>
      <c r="G90" s="17">
        <v>390.54326800000001</v>
      </c>
      <c r="H90" s="18">
        <f t="shared" si="4"/>
        <v>414.50874299999998</v>
      </c>
      <c r="I90" s="2">
        <f t="shared" si="5"/>
        <v>5.1146999999999998E-3</v>
      </c>
    </row>
    <row r="91" spans="1:9" x14ac:dyDescent="0.25">
      <c r="A91" s="23">
        <v>196</v>
      </c>
      <c r="B91" s="23" t="s">
        <v>237</v>
      </c>
      <c r="C91" s="23" t="s">
        <v>238</v>
      </c>
      <c r="D91" s="19">
        <v>0</v>
      </c>
      <c r="E91" s="19">
        <v>0</v>
      </c>
      <c r="F91" s="19">
        <v>0</v>
      </c>
      <c r="G91" s="19">
        <v>0</v>
      </c>
      <c r="H91" s="18">
        <f t="shared" si="4"/>
        <v>0</v>
      </c>
      <c r="I91" s="2">
        <f t="shared" si="5"/>
        <v>0</v>
      </c>
    </row>
    <row r="92" spans="1:9" x14ac:dyDescent="0.25">
      <c r="A92" s="23">
        <v>75</v>
      </c>
      <c r="B92" s="23" t="s">
        <v>104</v>
      </c>
      <c r="C92" s="23" t="s">
        <v>105</v>
      </c>
      <c r="D92" s="25">
        <v>552.92453599999999</v>
      </c>
      <c r="E92" s="25">
        <v>492.80496399999998</v>
      </c>
      <c r="F92" s="25">
        <v>524.63880400000005</v>
      </c>
      <c r="G92" s="17">
        <v>468.57569999999998</v>
      </c>
      <c r="H92" s="18">
        <f t="shared" si="4"/>
        <v>509.73600099999999</v>
      </c>
      <c r="I92" s="2">
        <f t="shared" si="5"/>
        <v>6.2896999999999996E-3</v>
      </c>
    </row>
    <row r="93" spans="1:9" x14ac:dyDescent="0.25">
      <c r="A93" s="23">
        <v>76</v>
      </c>
      <c r="B93" s="23" t="s">
        <v>215</v>
      </c>
      <c r="C93" s="23" t="s">
        <v>106</v>
      </c>
      <c r="D93" s="25">
        <v>19.982256</v>
      </c>
      <c r="E93" s="25">
        <v>20.098375999999998</v>
      </c>
      <c r="F93" s="25">
        <v>27.829336000000001</v>
      </c>
      <c r="G93" s="17">
        <v>18.557200000000002</v>
      </c>
      <c r="H93" s="18">
        <f t="shared" si="4"/>
        <v>21.616791999999997</v>
      </c>
      <c r="I93" s="2">
        <f t="shared" si="5"/>
        <v>2.6669999999999998E-4</v>
      </c>
    </row>
    <row r="94" spans="1:9" x14ac:dyDescent="0.25">
      <c r="A94" s="23">
        <v>142</v>
      </c>
      <c r="B94" s="23" t="s">
        <v>233</v>
      </c>
      <c r="C94" s="23" t="s">
        <v>181</v>
      </c>
      <c r="D94" s="25">
        <v>42.590788000000003</v>
      </c>
      <c r="E94" s="25">
        <v>42.904792</v>
      </c>
      <c r="F94" s="25">
        <v>49.396504</v>
      </c>
      <c r="G94" s="17">
        <v>38.674275999999999</v>
      </c>
      <c r="H94" s="18">
        <f t="shared" si="4"/>
        <v>43.391590000000001</v>
      </c>
      <c r="I94" s="2">
        <f t="shared" si="5"/>
        <v>5.354E-4</v>
      </c>
    </row>
    <row r="95" spans="1:9" x14ac:dyDescent="0.25">
      <c r="A95" s="23">
        <v>172</v>
      </c>
      <c r="B95" s="23" t="s">
        <v>195</v>
      </c>
      <c r="C95" s="23" t="s">
        <v>196</v>
      </c>
      <c r="D95" s="25">
        <v>121.86484</v>
      </c>
      <c r="E95" s="25">
        <v>123.373304</v>
      </c>
      <c r="F95" s="25">
        <v>134.52086</v>
      </c>
      <c r="G95" s="17">
        <v>121.69808</v>
      </c>
      <c r="H95" s="18">
        <f t="shared" si="4"/>
        <v>125.364271</v>
      </c>
      <c r="I95" s="2">
        <f t="shared" si="5"/>
        <v>1.5468999999999999E-3</v>
      </c>
    </row>
    <row r="96" spans="1:9" x14ac:dyDescent="0.25">
      <c r="A96" s="23">
        <v>77</v>
      </c>
      <c r="B96" s="23" t="s">
        <v>107</v>
      </c>
      <c r="C96" s="23" t="s">
        <v>108</v>
      </c>
      <c r="D96" s="25">
        <v>165.20252400000001</v>
      </c>
      <c r="E96" s="25">
        <v>159.99883600000001</v>
      </c>
      <c r="F96" s="25">
        <v>171.240712</v>
      </c>
      <c r="G96" s="17">
        <v>150.42011199999999</v>
      </c>
      <c r="H96" s="18">
        <f t="shared" si="4"/>
        <v>161.71554600000002</v>
      </c>
      <c r="I96" s="2">
        <f t="shared" si="5"/>
        <v>1.9954E-3</v>
      </c>
    </row>
    <row r="97" spans="1:9" x14ac:dyDescent="0.25">
      <c r="A97" s="23">
        <v>78</v>
      </c>
      <c r="B97" s="23" t="s">
        <v>216</v>
      </c>
      <c r="C97" s="23" t="s">
        <v>109</v>
      </c>
      <c r="D97" s="25">
        <v>65.760339999999999</v>
      </c>
      <c r="E97" s="25">
        <v>59.716900000000003</v>
      </c>
      <c r="F97" s="25">
        <v>68.608452</v>
      </c>
      <c r="G97" s="17">
        <v>62.261256000000003</v>
      </c>
      <c r="H97" s="18">
        <f t="shared" si="4"/>
        <v>64.086736999999999</v>
      </c>
      <c r="I97" s="2">
        <f t="shared" si="5"/>
        <v>7.9080000000000003E-4</v>
      </c>
    </row>
    <row r="98" spans="1:9" x14ac:dyDescent="0.25">
      <c r="A98" s="23">
        <v>79</v>
      </c>
      <c r="B98" s="23" t="s">
        <v>217</v>
      </c>
      <c r="C98" s="23" t="s">
        <v>110</v>
      </c>
      <c r="D98" s="25">
        <v>20.599312000000001</v>
      </c>
      <c r="E98" s="25">
        <v>21.646388000000002</v>
      </c>
      <c r="F98" s="25">
        <v>24.570364000000001</v>
      </c>
      <c r="G98" s="17">
        <v>22.722624</v>
      </c>
      <c r="H98" s="18">
        <f t="shared" si="4"/>
        <v>22.384671999999998</v>
      </c>
      <c r="I98" s="2">
        <f t="shared" si="5"/>
        <v>2.7619999999999999E-4</v>
      </c>
    </row>
    <row r="99" spans="1:9" x14ac:dyDescent="0.25">
      <c r="A99" s="23">
        <v>126</v>
      </c>
      <c r="B99" s="23" t="s">
        <v>228</v>
      </c>
      <c r="C99" s="23" t="s">
        <v>168</v>
      </c>
      <c r="D99" s="25">
        <v>133.99210400000001</v>
      </c>
      <c r="E99" s="25">
        <v>95.342771999999997</v>
      </c>
      <c r="F99" s="25">
        <v>87.074460000000002</v>
      </c>
      <c r="G99" s="17">
        <v>81.078327999999999</v>
      </c>
      <c r="H99" s="18">
        <f t="shared" ref="H99:H130" si="6">AVERAGE(D99:G99)</f>
        <v>99.371915999999999</v>
      </c>
      <c r="I99" s="2">
        <f t="shared" ref="I99:I130" si="7">ROUND(H99/H$147,7)</f>
        <v>1.2262E-3</v>
      </c>
    </row>
    <row r="100" spans="1:9" x14ac:dyDescent="0.25">
      <c r="A100" s="23">
        <v>80</v>
      </c>
      <c r="B100" s="23" t="s">
        <v>218</v>
      </c>
      <c r="C100" s="23" t="s">
        <v>111</v>
      </c>
      <c r="D100" s="25">
        <v>1.8032360000000001</v>
      </c>
      <c r="E100" s="25">
        <v>1.24004</v>
      </c>
      <c r="F100" s="25">
        <v>1.6680520000000001</v>
      </c>
      <c r="G100" s="17">
        <v>1.6581840000000001</v>
      </c>
      <c r="H100" s="18">
        <f t="shared" si="6"/>
        <v>1.5923780000000001</v>
      </c>
      <c r="I100" s="2">
        <f t="shared" si="7"/>
        <v>1.9599999999999999E-5</v>
      </c>
    </row>
    <row r="101" spans="1:9" x14ac:dyDescent="0.25">
      <c r="A101" s="23">
        <v>127</v>
      </c>
      <c r="B101" s="23" t="s">
        <v>229</v>
      </c>
      <c r="C101" s="23" t="s">
        <v>169</v>
      </c>
      <c r="D101" s="25">
        <v>232.05174400000001</v>
      </c>
      <c r="E101" s="25">
        <v>222.74383599999999</v>
      </c>
      <c r="F101" s="25">
        <v>227.36006399999999</v>
      </c>
      <c r="G101" s="17">
        <v>209.15556000000001</v>
      </c>
      <c r="H101" s="18">
        <f t="shared" si="6"/>
        <v>222.82780099999999</v>
      </c>
      <c r="I101" s="2">
        <f t="shared" si="7"/>
        <v>2.7495000000000002E-3</v>
      </c>
    </row>
    <row r="102" spans="1:9" x14ac:dyDescent="0.25">
      <c r="A102" s="23">
        <v>81</v>
      </c>
      <c r="B102" s="23" t="s">
        <v>112</v>
      </c>
      <c r="C102" s="23" t="s">
        <v>113</v>
      </c>
      <c r="D102" s="25">
        <v>105.010936</v>
      </c>
      <c r="E102" s="25">
        <v>109.617732</v>
      </c>
      <c r="F102" s="25">
        <v>120.113632</v>
      </c>
      <c r="G102" s="17">
        <v>104.971048</v>
      </c>
      <c r="H102" s="18">
        <f t="shared" si="6"/>
        <v>109.928337</v>
      </c>
      <c r="I102" s="2">
        <f t="shared" si="7"/>
        <v>1.3564E-3</v>
      </c>
    </row>
    <row r="103" spans="1:9" x14ac:dyDescent="0.25">
      <c r="A103" s="23">
        <v>82</v>
      </c>
      <c r="B103" s="23" t="s">
        <v>114</v>
      </c>
      <c r="C103" s="23" t="s">
        <v>115</v>
      </c>
      <c r="D103" s="25">
        <v>54.517992</v>
      </c>
      <c r="E103" s="25">
        <v>54.688527999999998</v>
      </c>
      <c r="F103" s="25">
        <v>61.241112000000001</v>
      </c>
      <c r="G103" s="17">
        <v>56.950704000000002</v>
      </c>
      <c r="H103" s="18">
        <f t="shared" si="6"/>
        <v>56.849584</v>
      </c>
      <c r="I103" s="2">
        <f t="shared" si="7"/>
        <v>7.0149999999999998E-4</v>
      </c>
    </row>
    <row r="104" spans="1:9" x14ac:dyDescent="0.25">
      <c r="A104" s="23">
        <v>182</v>
      </c>
      <c r="B104" s="23" t="s">
        <v>203</v>
      </c>
      <c r="C104" s="23" t="s">
        <v>204</v>
      </c>
      <c r="D104" s="25">
        <v>5.6295840000000004</v>
      </c>
      <c r="E104" s="25">
        <v>1.9913920000000001</v>
      </c>
      <c r="F104" s="25">
        <v>3.9565000000000001</v>
      </c>
      <c r="G104" s="17">
        <v>2.7103839999999999</v>
      </c>
      <c r="H104" s="18">
        <f t="shared" si="6"/>
        <v>3.5719650000000001</v>
      </c>
      <c r="I104" s="2">
        <f t="shared" si="7"/>
        <v>4.4100000000000001E-5</v>
      </c>
    </row>
    <row r="105" spans="1:9" x14ac:dyDescent="0.25">
      <c r="A105" s="23">
        <v>83</v>
      </c>
      <c r="B105" s="23" t="s">
        <v>116</v>
      </c>
      <c r="C105" s="23" t="s">
        <v>117</v>
      </c>
      <c r="D105" s="25">
        <v>3.3982960000000002</v>
      </c>
      <c r="E105" s="25">
        <v>3.5263439999999999</v>
      </c>
      <c r="F105" s="25">
        <v>4.7134280000000004</v>
      </c>
      <c r="G105" s="17">
        <v>2.0737359999999998</v>
      </c>
      <c r="H105" s="18">
        <f t="shared" si="6"/>
        <v>3.4279510000000002</v>
      </c>
      <c r="I105" s="2">
        <f t="shared" si="7"/>
        <v>4.2299999999999998E-5</v>
      </c>
    </row>
    <row r="106" spans="1:9" x14ac:dyDescent="0.25">
      <c r="A106" s="23">
        <v>169</v>
      </c>
      <c r="B106" s="23" t="s">
        <v>285</v>
      </c>
      <c r="C106" s="23" t="s">
        <v>286</v>
      </c>
      <c r="D106" s="19">
        <v>0</v>
      </c>
      <c r="E106" s="19">
        <v>0</v>
      </c>
      <c r="F106" s="19">
        <v>0</v>
      </c>
      <c r="G106" s="19">
        <v>0</v>
      </c>
      <c r="H106" s="18">
        <f t="shared" si="6"/>
        <v>0</v>
      </c>
      <c r="I106" s="2">
        <f t="shared" si="7"/>
        <v>0</v>
      </c>
    </row>
    <row r="107" spans="1:9" x14ac:dyDescent="0.25">
      <c r="A107" s="23">
        <v>85</v>
      </c>
      <c r="B107" s="23" t="s">
        <v>118</v>
      </c>
      <c r="C107" s="23" t="s">
        <v>119</v>
      </c>
      <c r="D107" s="25">
        <v>47.675628000000003</v>
      </c>
      <c r="E107" s="25">
        <v>48.087775999999998</v>
      </c>
      <c r="F107" s="25">
        <v>51.416111999999998</v>
      </c>
      <c r="G107" s="17">
        <v>36.568019999999997</v>
      </c>
      <c r="H107" s="18">
        <f t="shared" si="6"/>
        <v>45.936883999999999</v>
      </c>
      <c r="I107" s="2">
        <f t="shared" si="7"/>
        <v>5.6680000000000001E-4</v>
      </c>
    </row>
    <row r="108" spans="1:9" x14ac:dyDescent="0.25">
      <c r="A108" s="23">
        <v>86</v>
      </c>
      <c r="B108" s="23" t="s">
        <v>120</v>
      </c>
      <c r="C108" s="23" t="s">
        <v>121</v>
      </c>
      <c r="D108" s="25">
        <v>552.29903999999999</v>
      </c>
      <c r="E108" s="25">
        <v>595.27420800000004</v>
      </c>
      <c r="F108" s="25">
        <v>674.08533599999998</v>
      </c>
      <c r="G108" s="17">
        <v>562.52079600000002</v>
      </c>
      <c r="H108" s="18">
        <f t="shared" si="6"/>
        <v>596.04484500000012</v>
      </c>
      <c r="I108" s="2">
        <f t="shared" si="7"/>
        <v>7.3546999999999996E-3</v>
      </c>
    </row>
    <row r="109" spans="1:9" x14ac:dyDescent="0.25">
      <c r="A109" s="23">
        <v>128</v>
      </c>
      <c r="B109" s="23" t="s">
        <v>170</v>
      </c>
      <c r="C109" s="23" t="s">
        <v>171</v>
      </c>
      <c r="D109" s="25">
        <v>251.482764</v>
      </c>
      <c r="E109" s="25">
        <v>229.83298400000001</v>
      </c>
      <c r="F109" s="25">
        <v>245.73844</v>
      </c>
      <c r="G109" s="17">
        <v>222.38119599999999</v>
      </c>
      <c r="H109" s="18">
        <f t="shared" si="6"/>
        <v>237.35884599999997</v>
      </c>
      <c r="I109" s="2">
        <f t="shared" si="7"/>
        <v>2.9288000000000001E-3</v>
      </c>
    </row>
    <row r="110" spans="1:9" x14ac:dyDescent="0.25">
      <c r="A110" s="23">
        <v>88</v>
      </c>
      <c r="B110" s="23" t="s">
        <v>122</v>
      </c>
      <c r="C110" s="23" t="s">
        <v>123</v>
      </c>
      <c r="D110" s="25">
        <v>72.463247999999993</v>
      </c>
      <c r="E110" s="25">
        <v>65.535836000000003</v>
      </c>
      <c r="F110" s="25">
        <v>61.295912000000001</v>
      </c>
      <c r="G110" s="17">
        <v>61.797784</v>
      </c>
      <c r="H110" s="18">
        <f t="shared" si="6"/>
        <v>65.273194999999987</v>
      </c>
      <c r="I110" s="2">
        <f t="shared" si="7"/>
        <v>8.0539999999999995E-4</v>
      </c>
    </row>
    <row r="111" spans="1:9" x14ac:dyDescent="0.25">
      <c r="A111" s="23">
        <v>89</v>
      </c>
      <c r="B111" s="23" t="s">
        <v>219</v>
      </c>
      <c r="C111" s="23" t="s">
        <v>124</v>
      </c>
      <c r="D111" s="25">
        <v>106.381328</v>
      </c>
      <c r="E111" s="25">
        <v>102.800624</v>
      </c>
      <c r="F111" s="25">
        <v>106.635676</v>
      </c>
      <c r="G111" s="17">
        <v>112.503636</v>
      </c>
      <c r="H111" s="18">
        <f t="shared" si="6"/>
        <v>107.08031600000001</v>
      </c>
      <c r="I111" s="2">
        <f t="shared" si="7"/>
        <v>1.3213000000000001E-3</v>
      </c>
    </row>
    <row r="112" spans="1:9" x14ac:dyDescent="0.25">
      <c r="A112" s="23">
        <v>90</v>
      </c>
      <c r="B112" s="23" t="s">
        <v>220</v>
      </c>
      <c r="C112" s="23" t="s">
        <v>125</v>
      </c>
      <c r="D112" s="25">
        <v>82.171543999999997</v>
      </c>
      <c r="E112" s="25">
        <v>84.081736000000006</v>
      </c>
      <c r="F112" s="25">
        <v>88.133948000000004</v>
      </c>
      <c r="G112" s="17">
        <v>74.551872000000003</v>
      </c>
      <c r="H112" s="18">
        <f t="shared" si="6"/>
        <v>82.234775000000013</v>
      </c>
      <c r="I112" s="2">
        <f t="shared" si="7"/>
        <v>1.0147000000000001E-3</v>
      </c>
    </row>
    <row r="113" spans="1:9" x14ac:dyDescent="0.25">
      <c r="A113" s="23">
        <v>91</v>
      </c>
      <c r="B113" s="23" t="s">
        <v>126</v>
      </c>
      <c r="C113" s="23" t="s">
        <v>127</v>
      </c>
      <c r="D113" s="25">
        <v>328.541696</v>
      </c>
      <c r="E113" s="25">
        <v>331.32310000000001</v>
      </c>
      <c r="F113" s="25">
        <v>361.84489200000002</v>
      </c>
      <c r="G113" s="17">
        <v>337.09381999999999</v>
      </c>
      <c r="H113" s="18">
        <f t="shared" si="6"/>
        <v>339.70087700000005</v>
      </c>
      <c r="I113" s="2">
        <f t="shared" si="7"/>
        <v>4.1916000000000002E-3</v>
      </c>
    </row>
    <row r="114" spans="1:9" x14ac:dyDescent="0.25">
      <c r="A114" s="23">
        <v>158</v>
      </c>
      <c r="B114" s="23" t="s">
        <v>245</v>
      </c>
      <c r="C114" s="23" t="s">
        <v>188</v>
      </c>
      <c r="D114" s="25">
        <v>87.613628000000006</v>
      </c>
      <c r="E114" s="25">
        <v>92.833516000000003</v>
      </c>
      <c r="F114" s="25">
        <v>103.32559999999999</v>
      </c>
      <c r="G114" s="17">
        <v>79.829599999999999</v>
      </c>
      <c r="H114" s="18">
        <f t="shared" si="6"/>
        <v>90.900586000000004</v>
      </c>
      <c r="I114" s="2">
        <f t="shared" si="7"/>
        <v>1.1215999999999999E-3</v>
      </c>
    </row>
    <row r="115" spans="1:9" x14ac:dyDescent="0.25">
      <c r="A115" s="23">
        <v>2</v>
      </c>
      <c r="B115" s="23" t="s">
        <v>197</v>
      </c>
      <c r="C115" s="23" t="s">
        <v>3</v>
      </c>
      <c r="D115" s="25">
        <v>28805.532719999999</v>
      </c>
      <c r="E115" s="25">
        <v>28824.180516</v>
      </c>
      <c r="F115" s="25">
        <v>30162.580912000001</v>
      </c>
      <c r="G115" s="17">
        <v>27843.149332000001</v>
      </c>
      <c r="H115" s="18">
        <f t="shared" si="6"/>
        <v>28908.86087</v>
      </c>
      <c r="I115" s="2">
        <f t="shared" si="7"/>
        <v>0.35671170000000002</v>
      </c>
    </row>
    <row r="116" spans="1:9" x14ac:dyDescent="0.25">
      <c r="A116" s="23">
        <v>145</v>
      </c>
      <c r="B116" s="23" t="s">
        <v>182</v>
      </c>
      <c r="C116" s="23" t="s">
        <v>183</v>
      </c>
      <c r="D116" s="25">
        <v>6.8844200000000004</v>
      </c>
      <c r="E116" s="25">
        <v>7.0246880000000003</v>
      </c>
      <c r="F116" s="25">
        <v>6.6340560000000002</v>
      </c>
      <c r="G116" s="17">
        <v>5.9469479999999999</v>
      </c>
      <c r="H116" s="18">
        <f t="shared" si="6"/>
        <v>6.622528</v>
      </c>
      <c r="I116" s="2">
        <f t="shared" si="7"/>
        <v>8.1699999999999994E-5</v>
      </c>
    </row>
    <row r="117" spans="1:9" x14ac:dyDescent="0.25">
      <c r="A117" s="23">
        <v>210</v>
      </c>
      <c r="B117" s="23" t="s">
        <v>263</v>
      </c>
      <c r="C117" s="23" t="s">
        <v>264</v>
      </c>
      <c r="D117" s="25">
        <v>4.340268</v>
      </c>
      <c r="E117" s="25">
        <v>4.226788</v>
      </c>
      <c r="F117" s="25">
        <v>0.10095999999999999</v>
      </c>
      <c r="G117" s="19">
        <v>4.120552</v>
      </c>
      <c r="H117" s="18">
        <f t="shared" si="6"/>
        <v>3.1971420000000004</v>
      </c>
      <c r="I117" s="2">
        <f t="shared" si="7"/>
        <v>3.9499999999999998E-5</v>
      </c>
    </row>
    <row r="118" spans="1:9" x14ac:dyDescent="0.25">
      <c r="A118" s="23">
        <v>92</v>
      </c>
      <c r="B118" s="23" t="s">
        <v>128</v>
      </c>
      <c r="C118" s="23" t="s">
        <v>129</v>
      </c>
      <c r="D118" s="25">
        <v>1784.6203439999999</v>
      </c>
      <c r="E118" s="25">
        <v>1853.0149719999999</v>
      </c>
      <c r="F118" s="25">
        <v>2093.030988</v>
      </c>
      <c r="G118" s="17">
        <v>1743.0339799999999</v>
      </c>
      <c r="H118" s="18">
        <f t="shared" si="6"/>
        <v>1868.4250710000001</v>
      </c>
      <c r="I118" s="2">
        <f t="shared" si="7"/>
        <v>2.30548E-2</v>
      </c>
    </row>
    <row r="119" spans="1:9" x14ac:dyDescent="0.25">
      <c r="A119" s="23">
        <v>148</v>
      </c>
      <c r="B119" s="23" t="s">
        <v>271</v>
      </c>
      <c r="C119" s="23" t="s">
        <v>272</v>
      </c>
      <c r="D119" s="25">
        <v>0.64790800000000004</v>
      </c>
      <c r="E119" s="25">
        <v>0.65854000000000001</v>
      </c>
      <c r="F119" s="25">
        <v>0.60700799999999999</v>
      </c>
      <c r="G119" s="19">
        <v>0.441112</v>
      </c>
      <c r="H119" s="18">
        <f t="shared" si="6"/>
        <v>0.588642</v>
      </c>
      <c r="I119" s="2">
        <f t="shared" si="7"/>
        <v>7.3000000000000004E-6</v>
      </c>
    </row>
    <row r="120" spans="1:9" x14ac:dyDescent="0.25">
      <c r="A120" s="23">
        <v>199</v>
      </c>
      <c r="B120" s="23" t="s">
        <v>247</v>
      </c>
      <c r="C120" s="23" t="s">
        <v>242</v>
      </c>
      <c r="D120" s="25">
        <v>78.507276000000005</v>
      </c>
      <c r="E120" s="25">
        <v>77.605267999999995</v>
      </c>
      <c r="F120" s="25">
        <v>63.782091999999999</v>
      </c>
      <c r="G120" s="19">
        <v>75.364627999999996</v>
      </c>
      <c r="H120" s="18">
        <f t="shared" si="6"/>
        <v>73.814816000000008</v>
      </c>
      <c r="I120" s="2">
        <f t="shared" si="7"/>
        <v>9.1080000000000002E-4</v>
      </c>
    </row>
    <row r="121" spans="1:9" x14ac:dyDescent="0.25">
      <c r="A121" s="23">
        <v>204</v>
      </c>
      <c r="B121" s="23" t="s">
        <v>254</v>
      </c>
      <c r="C121" s="23" t="s">
        <v>255</v>
      </c>
      <c r="D121" s="25">
        <v>0.24722</v>
      </c>
      <c r="E121" s="25">
        <v>0.25980399999999998</v>
      </c>
      <c r="F121" s="25">
        <v>0.21002399999999999</v>
      </c>
      <c r="G121" s="17">
        <v>0.22308800000000001</v>
      </c>
      <c r="H121" s="18">
        <f t="shared" si="6"/>
        <v>0.23503399999999997</v>
      </c>
      <c r="I121" s="2">
        <f t="shared" si="7"/>
        <v>2.9000000000000002E-6</v>
      </c>
    </row>
    <row r="122" spans="1:9" x14ac:dyDescent="0.25">
      <c r="A122" s="23">
        <v>203</v>
      </c>
      <c r="B122" s="23" t="s">
        <v>252</v>
      </c>
      <c r="C122" s="23" t="s">
        <v>253</v>
      </c>
      <c r="D122" s="25">
        <v>2.2301519999999999</v>
      </c>
      <c r="E122" s="19">
        <v>2.2410000000000001</v>
      </c>
      <c r="F122" s="19">
        <v>0</v>
      </c>
      <c r="G122" s="19">
        <v>5.0799999999999999E-4</v>
      </c>
      <c r="H122" s="18">
        <f t="shared" si="6"/>
        <v>1.117915</v>
      </c>
      <c r="I122" s="2">
        <f t="shared" si="7"/>
        <v>1.38E-5</v>
      </c>
    </row>
    <row r="123" spans="1:9" x14ac:dyDescent="0.25">
      <c r="A123" s="23">
        <v>94</v>
      </c>
      <c r="B123" s="23" t="s">
        <v>130</v>
      </c>
      <c r="C123" s="23" t="s">
        <v>131</v>
      </c>
      <c r="D123" s="25">
        <v>6.2047359999999996</v>
      </c>
      <c r="E123" s="25">
        <v>4.2471439999999996</v>
      </c>
      <c r="F123" s="25">
        <v>6.4249039999999997</v>
      </c>
      <c r="G123" s="19">
        <v>5.3119079999999999</v>
      </c>
      <c r="H123" s="18">
        <f t="shared" si="6"/>
        <v>5.5471729999999999</v>
      </c>
      <c r="I123" s="2">
        <f t="shared" si="7"/>
        <v>6.8399999999999996E-5</v>
      </c>
    </row>
    <row r="124" spans="1:9" x14ac:dyDescent="0.25">
      <c r="A124" s="23">
        <v>95</v>
      </c>
      <c r="B124" s="23" t="s">
        <v>132</v>
      </c>
      <c r="C124" s="23" t="s">
        <v>133</v>
      </c>
      <c r="D124" s="25">
        <v>165.68836400000001</v>
      </c>
      <c r="E124" s="25">
        <v>166.89953600000001</v>
      </c>
      <c r="F124" s="25">
        <v>172.08238399999999</v>
      </c>
      <c r="G124" s="19">
        <v>162.24191999999999</v>
      </c>
      <c r="H124" s="18">
        <f t="shared" si="6"/>
        <v>166.72805099999999</v>
      </c>
      <c r="I124" s="2">
        <f t="shared" si="7"/>
        <v>2.0573000000000002E-3</v>
      </c>
    </row>
    <row r="125" spans="1:9" x14ac:dyDescent="0.25">
      <c r="A125" s="23">
        <v>131</v>
      </c>
      <c r="B125" s="23" t="s">
        <v>172</v>
      </c>
      <c r="C125" s="23" t="s">
        <v>173</v>
      </c>
      <c r="D125" s="19">
        <v>0</v>
      </c>
      <c r="E125" s="19">
        <v>0</v>
      </c>
      <c r="F125" s="25">
        <v>19.140315999999999</v>
      </c>
      <c r="G125" s="19">
        <v>0</v>
      </c>
      <c r="H125" s="18">
        <f t="shared" si="6"/>
        <v>4.7850789999999996</v>
      </c>
      <c r="I125" s="2">
        <f t="shared" si="7"/>
        <v>5.8999999999999998E-5</v>
      </c>
    </row>
    <row r="126" spans="1:9" x14ac:dyDescent="0.25">
      <c r="A126" s="23">
        <v>132</v>
      </c>
      <c r="B126" s="23" t="s">
        <v>174</v>
      </c>
      <c r="C126" s="23" t="s">
        <v>175</v>
      </c>
      <c r="D126" s="25">
        <v>46.765208000000001</v>
      </c>
      <c r="E126" s="25">
        <v>47.756996000000001</v>
      </c>
      <c r="F126" s="25">
        <v>52.289968000000002</v>
      </c>
      <c r="G126" s="19">
        <v>42.21678</v>
      </c>
      <c r="H126" s="18">
        <f t="shared" si="6"/>
        <v>47.257238000000001</v>
      </c>
      <c r="I126" s="2">
        <f t="shared" si="7"/>
        <v>5.8310000000000002E-4</v>
      </c>
    </row>
    <row r="127" spans="1:9" x14ac:dyDescent="0.25">
      <c r="A127" s="23">
        <v>96</v>
      </c>
      <c r="B127" s="23" t="s">
        <v>134</v>
      </c>
      <c r="C127" s="23" t="s">
        <v>135</v>
      </c>
      <c r="D127" s="25">
        <v>77.774392000000006</v>
      </c>
      <c r="E127" s="25">
        <v>76.254092</v>
      </c>
      <c r="F127" s="25">
        <v>80.601916000000003</v>
      </c>
      <c r="G127" s="17">
        <v>55.672123999999997</v>
      </c>
      <c r="H127" s="18">
        <f t="shared" si="6"/>
        <v>72.575631000000001</v>
      </c>
      <c r="I127" s="2">
        <f t="shared" si="7"/>
        <v>8.9550000000000003E-4</v>
      </c>
    </row>
    <row r="128" spans="1:9" x14ac:dyDescent="0.25">
      <c r="A128" s="23">
        <v>134</v>
      </c>
      <c r="B128" s="23" t="s">
        <v>230</v>
      </c>
      <c r="C128" s="23" t="s">
        <v>176</v>
      </c>
      <c r="D128" s="19">
        <v>2.0693280000000001</v>
      </c>
      <c r="E128" s="19">
        <v>0.25379200000000002</v>
      </c>
      <c r="F128" s="25">
        <v>0.18509999999999999</v>
      </c>
      <c r="G128" s="19">
        <v>2.9178839999999999</v>
      </c>
      <c r="H128" s="18">
        <f t="shared" si="6"/>
        <v>1.3565260000000001</v>
      </c>
      <c r="I128" s="2">
        <f t="shared" si="7"/>
        <v>1.6699999999999999E-5</v>
      </c>
    </row>
    <row r="129" spans="1:9" x14ac:dyDescent="0.25">
      <c r="A129" s="23">
        <v>200</v>
      </c>
      <c r="B129" s="23" t="s">
        <v>243</v>
      </c>
      <c r="C129" s="23" t="s">
        <v>244</v>
      </c>
      <c r="D129" s="19">
        <v>0</v>
      </c>
      <c r="E129" s="19">
        <v>0</v>
      </c>
      <c r="F129" s="19">
        <v>0</v>
      </c>
      <c r="G129" s="19">
        <v>0</v>
      </c>
      <c r="H129" s="18">
        <f t="shared" si="6"/>
        <v>0</v>
      </c>
      <c r="I129" s="2">
        <f t="shared" si="7"/>
        <v>0</v>
      </c>
    </row>
    <row r="130" spans="1:9" x14ac:dyDescent="0.25">
      <c r="A130" s="23">
        <v>97</v>
      </c>
      <c r="B130" s="23" t="s">
        <v>136</v>
      </c>
      <c r="C130" s="23" t="s">
        <v>137</v>
      </c>
      <c r="D130" s="25">
        <v>48.027307999999998</v>
      </c>
      <c r="E130" s="25">
        <v>45.343491999999998</v>
      </c>
      <c r="F130" s="25">
        <v>43.628416000000001</v>
      </c>
      <c r="G130" s="17">
        <v>44.488204000000003</v>
      </c>
      <c r="H130" s="18">
        <f t="shared" si="6"/>
        <v>45.371854999999996</v>
      </c>
      <c r="I130" s="2">
        <f t="shared" si="7"/>
        <v>5.599E-4</v>
      </c>
    </row>
    <row r="131" spans="1:9" x14ac:dyDescent="0.25">
      <c r="A131" s="23">
        <v>218</v>
      </c>
      <c r="B131" s="23" t="s">
        <v>287</v>
      </c>
      <c r="C131" s="23" t="s">
        <v>288</v>
      </c>
      <c r="D131" s="25">
        <v>62.520304000000003</v>
      </c>
      <c r="E131" s="25">
        <v>1.460304</v>
      </c>
      <c r="F131" s="25">
        <v>2.329688</v>
      </c>
      <c r="G131" s="17">
        <v>2.531644</v>
      </c>
      <c r="H131" s="18">
        <f t="shared" ref="H131:H145" si="8">AVERAGE(D131:G131)</f>
        <v>17.210485000000002</v>
      </c>
      <c r="I131" s="2">
        <f t="shared" ref="I131:I145" si="9">ROUND(H131/H$147,7)</f>
        <v>2.1240000000000001E-4</v>
      </c>
    </row>
    <row r="132" spans="1:9" x14ac:dyDescent="0.25">
      <c r="A132">
        <v>201</v>
      </c>
      <c r="B132" t="s">
        <v>250</v>
      </c>
      <c r="C132" t="s">
        <v>251</v>
      </c>
      <c r="D132" s="19">
        <v>5.5199999999999997E-4</v>
      </c>
      <c r="E132" s="19">
        <v>5.6400000000000005E-4</v>
      </c>
      <c r="F132" s="25">
        <v>0.18101200000000001</v>
      </c>
      <c r="G132" s="19">
        <v>0</v>
      </c>
      <c r="H132" s="18">
        <f t="shared" si="8"/>
        <v>4.5532000000000003E-2</v>
      </c>
      <c r="I132" s="2">
        <f t="shared" si="9"/>
        <v>5.9999999999999997E-7</v>
      </c>
    </row>
    <row r="133" spans="1:9" x14ac:dyDescent="0.25">
      <c r="A133">
        <v>146</v>
      </c>
      <c r="B133" t="s">
        <v>184</v>
      </c>
      <c r="C133" t="s">
        <v>185</v>
      </c>
      <c r="D133" s="25">
        <v>110.81836</v>
      </c>
      <c r="E133" s="25">
        <v>94.473748000000001</v>
      </c>
      <c r="F133" s="25">
        <v>113.495268</v>
      </c>
      <c r="G133" s="17">
        <v>95.254035999999999</v>
      </c>
      <c r="H133" s="18">
        <f t="shared" si="8"/>
        <v>103.51035299999999</v>
      </c>
      <c r="I133" s="2">
        <f t="shared" si="9"/>
        <v>1.2772E-3</v>
      </c>
    </row>
    <row r="134" spans="1:9" x14ac:dyDescent="0.25">
      <c r="A134">
        <v>4</v>
      </c>
      <c r="B134" t="s">
        <v>4</v>
      </c>
      <c r="C134" t="s">
        <v>5</v>
      </c>
      <c r="D134" s="25">
        <v>2594.1399040000001</v>
      </c>
      <c r="E134" s="25">
        <v>2343.4565160000002</v>
      </c>
      <c r="F134" s="25">
        <v>2354.5469640000001</v>
      </c>
      <c r="G134" s="17">
        <v>2261.6308600000002</v>
      </c>
      <c r="H134" s="18">
        <f t="shared" si="8"/>
        <v>2388.443561</v>
      </c>
      <c r="I134" s="2">
        <f t="shared" si="9"/>
        <v>2.9471399999999998E-2</v>
      </c>
    </row>
    <row r="135" spans="1:9" x14ac:dyDescent="0.25">
      <c r="A135">
        <v>99</v>
      </c>
      <c r="B135" t="s">
        <v>221</v>
      </c>
      <c r="C135" t="s">
        <v>138</v>
      </c>
      <c r="D135" s="25">
        <v>775.2097</v>
      </c>
      <c r="E135" s="25">
        <v>784.86724000000004</v>
      </c>
      <c r="F135" s="25">
        <v>854.68926399999998</v>
      </c>
      <c r="G135" s="17">
        <v>725.89466400000003</v>
      </c>
      <c r="H135" s="18">
        <f t="shared" si="8"/>
        <v>785.16521699999998</v>
      </c>
      <c r="I135" s="2">
        <f t="shared" si="9"/>
        <v>9.6883000000000004E-3</v>
      </c>
    </row>
    <row r="136" spans="1:9" x14ac:dyDescent="0.25">
      <c r="A136">
        <v>100</v>
      </c>
      <c r="B136" t="s">
        <v>222</v>
      </c>
      <c r="C136" t="s">
        <v>139</v>
      </c>
      <c r="D136" s="25">
        <v>360.20306799999997</v>
      </c>
      <c r="E136" s="25">
        <v>360.08308399999999</v>
      </c>
      <c r="F136" s="25">
        <v>367.83604400000002</v>
      </c>
      <c r="G136" s="17">
        <v>329.90757200000002</v>
      </c>
      <c r="H136" s="18">
        <f t="shared" si="8"/>
        <v>354.50744199999997</v>
      </c>
      <c r="I136" s="2">
        <f t="shared" si="9"/>
        <v>4.3743000000000002E-3</v>
      </c>
    </row>
    <row r="137" spans="1:9" x14ac:dyDescent="0.25">
      <c r="A137">
        <v>176</v>
      </c>
      <c r="B137" t="s">
        <v>205</v>
      </c>
      <c r="C137" t="s">
        <v>201</v>
      </c>
      <c r="D137" s="25">
        <v>5.1552600000000002</v>
      </c>
      <c r="E137" s="25">
        <v>6.3446999999999996</v>
      </c>
      <c r="F137" s="25">
        <v>2.085372</v>
      </c>
      <c r="G137" s="17">
        <v>9.8316000000000001E-2</v>
      </c>
      <c r="H137" s="18">
        <f t="shared" si="8"/>
        <v>3.420912</v>
      </c>
      <c r="I137" s="2">
        <f t="shared" si="9"/>
        <v>4.2200000000000003E-5</v>
      </c>
    </row>
    <row r="138" spans="1:9" x14ac:dyDescent="0.25">
      <c r="A138">
        <v>214</v>
      </c>
      <c r="B138" t="s">
        <v>277</v>
      </c>
      <c r="C138" t="s">
        <v>278</v>
      </c>
      <c r="D138" s="25">
        <v>0.23516400000000001</v>
      </c>
      <c r="E138" s="25">
        <v>0.809616</v>
      </c>
      <c r="F138" s="25">
        <v>0.51522800000000002</v>
      </c>
      <c r="G138" s="17">
        <v>1.868088</v>
      </c>
      <c r="H138" s="18">
        <f t="shared" si="8"/>
        <v>0.85702400000000001</v>
      </c>
      <c r="I138" s="2">
        <f t="shared" si="9"/>
        <v>1.06E-5</v>
      </c>
    </row>
    <row r="139" spans="1:9" x14ac:dyDescent="0.25">
      <c r="A139">
        <v>102</v>
      </c>
      <c r="B139" t="s">
        <v>223</v>
      </c>
      <c r="C139" t="s">
        <v>140</v>
      </c>
      <c r="D139" s="25">
        <v>541.14536399999997</v>
      </c>
      <c r="E139" s="25">
        <v>538.44655599999999</v>
      </c>
      <c r="F139" s="25">
        <v>594.94108400000005</v>
      </c>
      <c r="G139" s="19">
        <v>507.18649599999998</v>
      </c>
      <c r="H139" s="18">
        <f t="shared" si="8"/>
        <v>545.42987499999992</v>
      </c>
      <c r="I139" s="2">
        <f t="shared" si="9"/>
        <v>6.7302000000000004E-3</v>
      </c>
    </row>
    <row r="140" spans="1:9" x14ac:dyDescent="0.25">
      <c r="A140">
        <v>136</v>
      </c>
      <c r="B140" t="s">
        <v>231</v>
      </c>
      <c r="C140" t="s">
        <v>177</v>
      </c>
      <c r="D140" s="25">
        <v>121.44269199999999</v>
      </c>
      <c r="E140" s="25">
        <v>123.607236</v>
      </c>
      <c r="F140" s="25">
        <v>131.29684399999999</v>
      </c>
      <c r="G140" s="19">
        <v>121.862464</v>
      </c>
      <c r="H140" s="18">
        <f t="shared" si="8"/>
        <v>124.55230899999999</v>
      </c>
      <c r="I140" s="2">
        <f t="shared" si="9"/>
        <v>1.5368999999999999E-3</v>
      </c>
    </row>
    <row r="141" spans="1:9" x14ac:dyDescent="0.25">
      <c r="A141">
        <v>137</v>
      </c>
      <c r="B141" t="s">
        <v>178</v>
      </c>
      <c r="C141" t="s">
        <v>179</v>
      </c>
      <c r="D141" s="25">
        <v>91.744112000000001</v>
      </c>
      <c r="E141" s="25">
        <v>95.538920000000005</v>
      </c>
      <c r="F141" s="25">
        <v>108.76312</v>
      </c>
      <c r="G141" s="19">
        <v>90.995667999999995</v>
      </c>
      <c r="H141" s="18">
        <f t="shared" si="8"/>
        <v>96.760455000000007</v>
      </c>
      <c r="I141" s="2">
        <f t="shared" si="9"/>
        <v>1.1938999999999999E-3</v>
      </c>
    </row>
    <row r="142" spans="1:9" x14ac:dyDescent="0.25">
      <c r="A142">
        <v>153</v>
      </c>
      <c r="B142" t="s">
        <v>186</v>
      </c>
      <c r="C142" t="s">
        <v>187</v>
      </c>
      <c r="D142" s="25">
        <v>0.81910799999999995</v>
      </c>
      <c r="E142" s="25">
        <v>0.75645200000000001</v>
      </c>
      <c r="F142" s="25">
        <v>0.84690399999999999</v>
      </c>
      <c r="G142" s="19">
        <v>0.73737200000000003</v>
      </c>
      <c r="H142" s="18">
        <f t="shared" si="8"/>
        <v>0.78995899999999997</v>
      </c>
      <c r="I142" s="2">
        <f t="shared" si="9"/>
        <v>9.7000000000000003E-6</v>
      </c>
    </row>
    <row r="143" spans="1:9" x14ac:dyDescent="0.25">
      <c r="A143">
        <v>138</v>
      </c>
      <c r="B143" t="s">
        <v>232</v>
      </c>
      <c r="C143" t="s">
        <v>180</v>
      </c>
      <c r="D143" s="25">
        <v>38.954515999999998</v>
      </c>
      <c r="E143" s="25">
        <v>41.672992000000001</v>
      </c>
      <c r="F143" s="25">
        <v>43.876891999999998</v>
      </c>
      <c r="G143" s="19">
        <v>36.689988</v>
      </c>
      <c r="H143" s="18">
        <f t="shared" si="8"/>
        <v>40.298597000000001</v>
      </c>
      <c r="I143" s="2">
        <f t="shared" si="9"/>
        <v>4.973E-4</v>
      </c>
    </row>
    <row r="144" spans="1:9" x14ac:dyDescent="0.25">
      <c r="A144">
        <v>103</v>
      </c>
      <c r="B144" t="s">
        <v>224</v>
      </c>
      <c r="C144" t="s">
        <v>141</v>
      </c>
      <c r="D144" s="25">
        <v>137.34822</v>
      </c>
      <c r="E144" s="25">
        <v>140.067544</v>
      </c>
      <c r="F144" s="25">
        <v>155.80514400000001</v>
      </c>
      <c r="G144" s="19">
        <v>131.96314000000001</v>
      </c>
      <c r="H144" s="18">
        <f t="shared" si="8"/>
        <v>141.29601200000002</v>
      </c>
      <c r="I144" s="2">
        <f t="shared" si="9"/>
        <v>1.7435E-3</v>
      </c>
    </row>
    <row r="145" spans="1:9" x14ac:dyDescent="0.25">
      <c r="A145">
        <v>168</v>
      </c>
      <c r="B145" t="s">
        <v>193</v>
      </c>
      <c r="C145" t="s">
        <v>194</v>
      </c>
      <c r="D145" s="25">
        <v>7.8988000000000003E-2</v>
      </c>
      <c r="E145" s="25">
        <v>7.7160000000000006E-2</v>
      </c>
      <c r="F145" s="25">
        <v>8.0144000000000007E-2</v>
      </c>
      <c r="G145" s="19">
        <v>7.6892000000000002E-2</v>
      </c>
      <c r="H145" s="18">
        <f t="shared" si="8"/>
        <v>7.8296000000000004E-2</v>
      </c>
      <c r="I145" s="2">
        <f t="shared" si="9"/>
        <v>9.9999999999999995E-7</v>
      </c>
    </row>
    <row r="146" spans="1:9" x14ac:dyDescent="0.25">
      <c r="A146" s="13"/>
      <c r="B146" s="14"/>
      <c r="C146" s="24"/>
      <c r="D146" s="16"/>
      <c r="E146" s="16"/>
      <c r="F146" s="16"/>
      <c r="G146" s="16"/>
      <c r="H146" s="16"/>
      <c r="I146" s="2"/>
    </row>
    <row r="147" spans="1:9" ht="15.6" x14ac:dyDescent="0.3">
      <c r="A147" s="4"/>
      <c r="B147" s="11" t="s">
        <v>189</v>
      </c>
      <c r="C147" s="5"/>
      <c r="D147" s="21">
        <f>ROUND(SUM(D4:D145),6)</f>
        <v>79749.848496000006</v>
      </c>
      <c r="E147" s="21">
        <f>ROUND(SUM(E4:E145),6)</f>
        <v>81184.392160000003</v>
      </c>
      <c r="F147" s="21">
        <f>ROUND(SUM(F4:F145),6)</f>
        <v>85357.561732000002</v>
      </c>
      <c r="G147" s="21">
        <f>ROUND(SUM(G4:G145),6)</f>
        <v>77878.823835999996</v>
      </c>
      <c r="H147" s="21">
        <f>ROUND(SUM(H4:H145),6)</f>
        <v>81042.656556000002</v>
      </c>
      <c r="I147" s="15">
        <f>ROUND(SUM(I4:I145),5)</f>
        <v>1</v>
      </c>
    </row>
    <row r="148" spans="1:9" x14ac:dyDescent="0.25">
      <c r="A148" s="3"/>
      <c r="B148" s="12" t="s">
        <v>246</v>
      </c>
      <c r="C148" s="6"/>
      <c r="D148" s="3"/>
    </row>
    <row r="149" spans="1:9" x14ac:dyDescent="0.25">
      <c r="I149" s="22"/>
    </row>
    <row r="150" spans="1:9" x14ac:dyDescent="0.25">
      <c r="I150" s="22"/>
    </row>
  </sheetData>
  <mergeCells count="2">
    <mergeCell ref="A1:I1"/>
    <mergeCell ref="A2:I2"/>
  </mergeCells>
  <pageMargins left="0.25" right="0.25" top="0.75" bottom="0.75" header="0.3" footer="0.3"/>
  <pageSetup scale="7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5449ec04665c44ed5d0b0070ec8302e3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8a1e33bdc7bb0ec3d72354e6524fd5dd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80335A-B0B9-419C-A073-7B361B8D83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01c3e6-00d5-4a5e-bc08-a1c2fb39d50e"/>
    <ds:schemaRef ds:uri="8c568f7a-33c4-492e-841c-ba4feaa9f3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72F229-1109-4290-84B1-E8971BCF4032}">
  <ds:schemaRefs>
    <ds:schemaRef ds:uri="http://schemas.microsoft.com/office/2006/metadata/properties"/>
    <ds:schemaRef ds:uri="http://schemas.microsoft.com/office/infopath/2007/PartnerControls"/>
    <ds:schemaRef ds:uri="8c568f7a-33c4-492e-841c-ba4feaa9f302"/>
    <ds:schemaRef ds:uri="5401c3e6-00d5-4a5e-bc08-a1c2fb39d50e"/>
  </ds:schemaRefs>
</ds:datastoreItem>
</file>

<file path=customXml/itemProps3.xml><?xml version="1.0" encoding="utf-8"?>
<ds:datastoreItem xmlns:ds="http://schemas.openxmlformats.org/officeDocument/2006/customXml" ds:itemID="{5A7CD9E1-ED23-46A9-85FF-C58A5B6D46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 4CP CALCULATION</vt:lpstr>
    </vt:vector>
  </TitlesOfParts>
  <Company>ERCOT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bburr</dc:creator>
  <cp:lastModifiedBy>Spafford, Meredith</cp:lastModifiedBy>
  <cp:lastPrinted>2024-11-26T18:38:39Z</cp:lastPrinted>
  <dcterms:created xsi:type="dcterms:W3CDTF">2006-11-27T20:43:52Z</dcterms:created>
  <dcterms:modified xsi:type="dcterms:W3CDTF">2024-11-26T18:38:39Z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2023-08-22T20:35:19Z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e34cc790-abe8-407c-b757-54845646fbb9</vt:lpwstr>
  </property>
  <property fmtid="{D5CDD505-2E9C-101B-9397-08002B2CF9AE}" pid="8" name="MSIP_Label_7084cbda-52b8-46fb-a7b7-cb5bd465ed85_ContentBits">
    <vt:lpwstr>0</vt:lpwstr>
  </property>
  <property fmtid="{D5CDD505-2E9C-101B-9397-08002B2CF9AE}" pid="9" name="ContentTypeId">
    <vt:lpwstr>0x01010073FA47D5823C5B448AF49A6499B966AF</vt:lpwstr>
  </property>
  <property fmtid="{D5CDD505-2E9C-101B-9397-08002B2CF9AE}" pid="10" name="MediaServiceImageTags">
    <vt:lpwstr/>
  </property>
</Properties>
</file>